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325"/>
  <workbookPr/>
  <mc:AlternateContent xmlns:mc="http://schemas.openxmlformats.org/markup-compatibility/2006">
    <mc:Choice Requires="x15">
      <x15ac:absPath xmlns:x15ac="http://schemas.microsoft.com/office/spreadsheetml/2010/11/ac" url="C:\Users\Magomedovrn\Desktop\суета програмная\Исправить\"/>
    </mc:Choice>
  </mc:AlternateContent>
  <xr:revisionPtr revIDLastSave="0" documentId="13_ncr:1_{3AAB19A1-44FB-44A6-B600-DAA0089BDA3D}" xr6:coauthVersionLast="45" xr6:coauthVersionMax="45" xr10:uidLastSave="{00000000-0000-0000-0000-000000000000}"/>
  <bookViews>
    <workbookView xWindow="1170" yWindow="1170" windowWidth="21600" windowHeight="11385" tabRatio="518" firstSheet="4" activeTab="6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Лист1" sheetId="10" r:id="rId3"/>
    <sheet name="Техническое состояние" sheetId="3" r:id="rId4"/>
    <sheet name="Лифт" sheetId="4" r:id="rId5"/>
    <sheet name="Способ управления МКД" sheetId="5" r:id="rId6"/>
    <sheet name="Ресурсоснабжение" sheetId="6" r:id="rId7"/>
    <sheet name="Лист2" sheetId="11" r:id="rId8"/>
    <sheet name="Справочники" sheetId="9" state="hidden" r:id="rId9"/>
  </sheets>
  <externalReferences>
    <externalReference r:id="rId10"/>
  </externalReferences>
  <definedNames>
    <definedName name="_xlnm._FilterDatabase" localSheetId="3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C77" i="6" l="1"/>
  <c r="C78" i="6"/>
  <c r="C79" i="6"/>
  <c r="C80" i="6"/>
  <c r="C70" i="6"/>
  <c r="C71" i="6"/>
  <c r="C69" i="6" l="1"/>
  <c r="C72" i="6"/>
  <c r="C74" i="6"/>
  <c r="C75" i="6"/>
  <c r="C76" i="6"/>
  <c r="C56" i="6"/>
  <c r="C59" i="6"/>
  <c r="C61" i="6"/>
  <c r="C62" i="6"/>
  <c r="C63" i="6"/>
  <c r="C43" i="6"/>
  <c r="C44" i="6"/>
  <c r="C45" i="6"/>
  <c r="C46" i="6"/>
  <c r="C47" i="6"/>
  <c r="C51" i="6"/>
  <c r="C52" i="6"/>
  <c r="C53" i="6"/>
  <c r="C54" i="6"/>
  <c r="C9" i="6"/>
  <c r="C48" i="6" s="1"/>
  <c r="C10" i="6"/>
  <c r="C49" i="6" s="1"/>
  <c r="C11" i="6"/>
  <c r="C50" i="6" s="1"/>
</calcChain>
</file>

<file path=xl/sharedStrings.xml><?xml version="1.0" encoding="utf-8"?>
<sst xmlns="http://schemas.openxmlformats.org/spreadsheetml/2006/main" count="1514" uniqueCount="687">
  <si>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</si>
  <si>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</si>
  <si>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</si>
  <si>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</si>
  <si>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</si>
  <si>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</si>
  <si>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</si>
  <si>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</si>
  <si>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</si>
  <si>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</si>
  <si>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</si>
  <si>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</si>
  <si>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</si>
  <si>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</si>
  <si>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</si>
  <si>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</si>
  <si>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</si>
  <si>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</si>
  <si>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</si>
  <si>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</si>
  <si>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</si>
  <si>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</si>
  <si>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</si>
  <si>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</si>
  <si>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</si>
  <si>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</si>
  <si>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</si>
  <si>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</si>
  <si>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</si>
  <si>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</si>
  <si>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</si>
  <si>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</si>
  <si>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</si>
  <si>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</si>
  <si>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</si>
  <si>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</si>
  <si>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</si>
  <si>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</si>
  <si>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</si>
  <si>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</si>
  <si>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</si>
  <si>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</si>
  <si>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</si>
  <si>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</si>
  <si>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</si>
  <si>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</si>
  <si>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</si>
  <si>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</si>
  <si>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</si>
  <si>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</si>
  <si>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</si>
  <si>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</si>
  <si>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</si>
  <si>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</si>
  <si>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</si>
  <si>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</si>
  <si>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</si>
  <si>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</si>
  <si>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</si>
  <si>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</si>
  <si>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</si>
  <si>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</si>
  <si>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</si>
  <si>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</si>
  <si>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</si>
  <si>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</si>
  <si>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</si>
  <si>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</si>
  <si>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</si>
  <si>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</si>
  <si>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</si>
  <si>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</si>
  <si>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</si>
  <si>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</si>
  <si>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</si>
  <si>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</si>
  <si>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</si>
  <si>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</si>
  <si>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</si>
  <si>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</si>
  <si>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</si>
  <si>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</si>
  <si>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</si>
  <si>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</si>
  <si>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</si>
  <si>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</si>
  <si>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</si>
  <si>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</si>
  <si>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</si>
  <si>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</si>
  <si>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</si>
  <si>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</si>
  <si>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</si>
  <si>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</si>
  <si>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</si>
  <si>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</si>
  <si>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</si>
  <si>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</si>
  <si>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</si>
  <si>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</si>
  <si>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</si>
  <si>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</si>
  <si>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</si>
  <si>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</si>
  <si>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</si>
  <si>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</si>
  <si>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</si>
  <si>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</si>
  <si>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</si>
  <si>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</si>
  <si>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</si>
  <si>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</si>
  <si>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</si>
  <si>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</si>
  <si>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</si>
  <si>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</si>
  <si>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</si>
  <si>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</si>
  <si>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</si>
  <si>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</si>
  <si>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</si>
  <si>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</si>
  <si>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</si>
  <si>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</si>
  <si>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</si>
  <si>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</si>
  <si>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</si>
  <si>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</si>
  <si>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</si>
  <si>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</si>
  <si>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</si>
  <si>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</si>
  <si>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</si>
  <si>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</si>
  <si>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</si>
  <si>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</si>
  <si>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</si>
  <si>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</si>
  <si>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</si>
  <si>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</si>
  <si>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</si>
  <si>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</si>
  <si>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</si>
  <si>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</si>
  <si>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</si>
  <si>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</si>
  <si>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</si>
  <si>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</si>
  <si>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</si>
  <si>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</si>
  <si>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</si>
  <si>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</si>
  <si>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</si>
  <si>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</si>
  <si>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</si>
  <si>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</si>
  <si>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</si>
  <si>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</si>
  <si>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</si>
  <si>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</si>
  <si>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</si>
  <si>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</si>
  <si>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</si>
  <si>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</si>
  <si>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</si>
  <si>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</si>
  <si>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</si>
  <si>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</si>
  <si>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</si>
  <si>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</si>
  <si>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</si>
  <si>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</si>
  <si>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</si>
  <si>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</si>
  <si>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</si>
  <si>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</si>
  <si>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</si>
  <si>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</si>
  <si>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</si>
  <si>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</si>
  <si>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</si>
  <si>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</si>
  <si>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</si>
  <si>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</si>
  <si>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</si>
  <si>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</si>
  <si>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</si>
  <si>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</si>
  <si>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</si>
  <si>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</si>
  <si>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</si>
  <si>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</si>
  <si>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</si>
  <si>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</si>
  <si>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</si>
  <si>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</si>
  <si>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</si>
  <si>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</si>
  <si>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</si>
  <si>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</si>
  <si>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</si>
  <si>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</si>
  <si>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</si>
  <si>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</si>
  <si>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</si>
  <si>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</si>
  <si>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</si>
  <si>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</si>
  <si>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</si>
  <si>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</si>
  <si>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</si>
  <si>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</si>
  <si>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</si>
  <si>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</si>
  <si>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</si>
  <si>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</si>
  <si>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</si>
  <si>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</si>
  <si>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</si>
  <si>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</si>
  <si>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</si>
  <si>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</si>
  <si>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</si>
  <si>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</si>
  <si>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</si>
  <si>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</si>
  <si>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</si>
  <si>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</si>
  <si>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</si>
  <si>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</si>
  <si>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</si>
  <si>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</si>
  <si>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</si>
  <si>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</si>
  <si>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</si>
  <si>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</si>
  <si>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</si>
  <si>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</si>
  <si>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</si>
  <si>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</si>
  <si>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</si>
  <si>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</si>
  <si>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</si>
  <si>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</si>
  <si>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</si>
  <si>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</si>
  <si>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</si>
  <si>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</si>
  <si>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</si>
  <si>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</si>
  <si>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</si>
  <si>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</si>
  <si>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</si>
  <si>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</si>
  <si>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</si>
  <si>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</si>
  <si>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</si>
  <si>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</si>
  <si>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</si>
  <si>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</si>
  <si>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</si>
  <si>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</si>
  <si>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</si>
  <si>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</si>
  <si>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</si>
  <si>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</si>
  <si>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</si>
  <si>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</si>
  <si>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</si>
  <si>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</si>
  <si>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</si>
  <si>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</si>
  <si>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</si>
  <si>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</si>
  <si>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</si>
  <si>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</si>
  <si>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</si>
  <si>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</si>
  <si>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</si>
  <si>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</si>
  <si>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</si>
  <si>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</si>
  <si>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</si>
  <si>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</si>
  <si>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</si>
  <si>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</si>
  <si>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</si>
  <si>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</si>
  <si>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</si>
  <si>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</si>
  <si>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</si>
  <si>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</si>
  <si>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</si>
  <si>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</si>
  <si>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</si>
  <si>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</si>
  <si>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</si>
  <si>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</si>
  <si>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</si>
  <si>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</si>
  <si>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</si>
  <si>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</si>
  <si>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</si>
  <si>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</si>
  <si>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</si>
  <si>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</si>
  <si>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</si>
  <si>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</si>
  <si>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</si>
  <si>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</si>
  <si>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</si>
  <si>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</si>
  <si>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</si>
  <si>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</si>
  <si>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</si>
  <si>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</si>
  <si>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</si>
  <si>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</si>
  <si>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</si>
  <si>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</si>
  <si>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</si>
  <si>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</si>
  <si>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</si>
  <si>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</si>
  <si>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</si>
  <si>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</si>
  <si>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</si>
  <si>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</si>
  <si>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</si>
  <si>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</si>
  <si>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</si>
  <si>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</si>
  <si>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</si>
  <si>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</si>
  <si>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</si>
  <si>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</si>
  <si>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</si>
  <si>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</si>
  <si>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</si>
  <si>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</si>
  <si>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</si>
  <si>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</si>
  <si>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</si>
  <si>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</si>
  <si>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</si>
  <si>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</si>
  <si>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</si>
  <si>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</si>
  <si>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</si>
  <si>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</si>
  <si>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</si>
  <si>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</si>
  <si>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</si>
  <si>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</si>
  <si>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</si>
  <si>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</si>
  <si>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</si>
  <si>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</si>
  <si>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</si>
  <si>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</si>
  <si>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</si>
  <si>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</si>
  <si>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</si>
  <si>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</si>
  <si>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</si>
  <si>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</si>
  <si>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</si>
  <si>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</si>
  <si>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</si>
  <si>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</si>
  <si>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</si>
  <si>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</si>
  <si>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</si>
  <si>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</si>
  <si>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</si>
  <si>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</si>
  <si>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</si>
  <si>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</si>
  <si>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</si>
  <si>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</si>
  <si>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</si>
  <si>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</si>
  <si>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</si>
  <si>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</si>
  <si>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</si>
  <si>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</si>
  <si>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</si>
  <si>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</si>
  <si>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</si>
  <si>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</si>
  <si>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</si>
  <si>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</si>
  <si>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</si>
  <si>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</si>
  <si>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</si>
  <si>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</si>
  <si>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</si>
  <si>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</si>
  <si>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</si>
  <si>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</si>
  <si>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</si>
  <si>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</si>
  <si>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</si>
  <si>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</si>
  <si>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</si>
  <si>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</si>
  <si>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</si>
  <si>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</si>
  <si>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</si>
  <si>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</si>
  <si>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</si>
  <si>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</si>
  <si>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</si>
  <si>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</si>
  <si>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</si>
  <si>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</si>
  <si>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</si>
  <si>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</si>
  <si>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</si>
  <si>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</si>
  <si>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</si>
  <si>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</si>
  <si>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</si>
  <si>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</si>
  <si>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</si>
  <si>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</si>
  <si>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</si>
  <si>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</si>
  <si>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</si>
  <si>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</si>
  <si>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</si>
  <si>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</si>
  <si>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</si>
  <si>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</si>
  <si>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</si>
  <si>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</si>
  <si>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</si>
  <si>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</si>
  <si>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</si>
  <si>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</si>
  <si>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</si>
  <si>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</si>
  <si>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</si>
  <si>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</si>
  <si>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</si>
  <si>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</si>
  <si>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</si>
  <si>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</si>
  <si>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</si>
  <si>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</si>
  <si>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</si>
  <si>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</si>
  <si>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</si>
  <si>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</si>
  <si>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</si>
  <si>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</si>
  <si>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</si>
  <si>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</si>
  <si>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</si>
  <si>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</si>
  <si>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</si>
  <si>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</si>
  <si>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</si>
  <si>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</si>
  <si>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</si>
  <si>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</si>
  <si>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</si>
  <si>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</si>
  <si>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</si>
  <si>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</si>
  <si>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</si>
  <si>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</si>
  <si>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</si>
  <si>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</si>
  <si>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</si>
  <si>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</si>
  <si>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</si>
  <si>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</si>
  <si>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</si>
  <si>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</si>
  <si>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</si>
  <si>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</si>
  <si>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</si>
  <si>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</si>
  <si>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</si>
  <si>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</si>
  <si>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</si>
  <si>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</si>
  <si>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</si>
  <si>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</si>
  <si>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</si>
  <si>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</si>
  <si>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</si>
  <si>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</si>
  <si>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</si>
  <si>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</si>
  <si>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</si>
  <si>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</si>
  <si>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</si>
  <si>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</si>
  <si>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</si>
  <si>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</si>
  <si>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</si>
  <si>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</si>
  <si>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</si>
  <si>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</si>
  <si>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</si>
  <si>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</si>
  <si>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</si>
  <si>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</si>
  <si>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</si>
  <si>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</si>
  <si>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</si>
  <si>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</si>
  <si>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</si>
  <si>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</si>
  <si>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</si>
  <si>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</si>
  <si>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</si>
  <si>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</si>
  <si>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</si>
  <si>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</si>
  <si>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</si>
  <si>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</si>
  <si>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</si>
  <si>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</si>
  <si>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</si>
  <si>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</si>
  <si>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</si>
  <si>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</si>
  <si>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</si>
  <si>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</si>
  <si>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</si>
  <si>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</si>
  <si>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</si>
  <si>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</si>
  <si>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</si>
  <si>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</si>
  <si>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</si>
  <si>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</si>
  <si>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</si>
  <si>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</si>
  <si>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</si>
  <si>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</si>
  <si>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</si>
  <si>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</si>
  <si>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</si>
  <si>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</si>
  <si>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</si>
  <si>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</si>
  <si>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</si>
  <si>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</si>
  <si>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</si>
  <si>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</si>
  <si>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</si>
  <si>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</si>
  <si>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</si>
  <si>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</si>
  <si>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</si>
  <si>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</si>
  <si>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</si>
  <si>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</si>
  <si>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 xml:space="preserve"> Коркмасова</t>
  </si>
  <si>
    <t>г. Махачкала</t>
  </si>
  <si>
    <t>16</t>
  </si>
  <si>
    <t>05:40:000047:383</t>
  </si>
  <si>
    <t>из штучного пиленого камня</t>
  </si>
  <si>
    <t>каменный</t>
  </si>
  <si>
    <t>1966</t>
  </si>
  <si>
    <t>66</t>
  </si>
  <si>
    <t>60</t>
  </si>
  <si>
    <t>нет</t>
  </si>
  <si>
    <t>41</t>
  </si>
  <si>
    <t>0</t>
  </si>
  <si>
    <t>33</t>
  </si>
  <si>
    <t>2643,37</t>
  </si>
  <si>
    <t>139,76</t>
  </si>
  <si>
    <t>810,9</t>
  </si>
  <si>
    <t>6 - частная</t>
  </si>
  <si>
    <t>15 - частная</t>
  </si>
  <si>
    <t>9 - частная</t>
  </si>
  <si>
    <t>3 - частная</t>
  </si>
  <si>
    <t>Омарова Х.Г.</t>
  </si>
  <si>
    <t>Джанбатыров Н.Д.</t>
  </si>
  <si>
    <t>Ибнумасхудова М. А.</t>
  </si>
  <si>
    <t>Магомедова А.А.</t>
  </si>
  <si>
    <t>Ниналалова Ф.И.</t>
  </si>
  <si>
    <t>Магомедоваа У.М.</t>
  </si>
  <si>
    <t>Нахибашева П.М.</t>
  </si>
  <si>
    <t>Алибекова А.М.</t>
  </si>
  <si>
    <t>Абдурахманов Г.З.</t>
  </si>
  <si>
    <t>Тагирова И. К.</t>
  </si>
  <si>
    <t>Эфендиев М.А.</t>
  </si>
  <si>
    <t>Абдулхабиров А.М.</t>
  </si>
  <si>
    <t xml:space="preserve">Шихсаидова Ф.М.                                           </t>
  </si>
  <si>
    <t>Магомедова М.А.</t>
  </si>
  <si>
    <t>Ахмедова М.Д.</t>
  </si>
  <si>
    <t>Абакарова П.Г.</t>
  </si>
  <si>
    <t>Сулейманов Б.Р.</t>
  </si>
  <si>
    <t>Амаева К.А.</t>
  </si>
  <si>
    <t>Мануйлов С.М.</t>
  </si>
  <si>
    <t>Архипова С.Ф.</t>
  </si>
  <si>
    <t>Ибрагимов Д.К.</t>
  </si>
  <si>
    <t>Сунгаева Х.М.</t>
  </si>
  <si>
    <t>Гарунов Г.Г.</t>
  </si>
  <si>
    <t>Далгат Г.М.</t>
  </si>
  <si>
    <t>Магомедова З.М.</t>
  </si>
  <si>
    <t>Булаева З.Г.</t>
  </si>
  <si>
    <t>Аджаматова Р.Д.</t>
  </si>
  <si>
    <t>Громова Э.В.</t>
  </si>
  <si>
    <t>Гашаров М.Г.</t>
  </si>
  <si>
    <t>Дестебеков Д.Н.</t>
  </si>
  <si>
    <t>Абасева Г.О.</t>
  </si>
  <si>
    <t>Мавраева Р.Н.</t>
  </si>
  <si>
    <t xml:space="preserve">Мамаева А. Г. </t>
  </si>
  <si>
    <t xml:space="preserve">Гайдарбегова Х. Р. </t>
  </si>
  <si>
    <t>Алиева П.Р.</t>
  </si>
  <si>
    <t>Гасанова А. Г.</t>
  </si>
  <si>
    <t xml:space="preserve">нежилое </t>
  </si>
  <si>
    <t xml:space="preserve">жилое </t>
  </si>
  <si>
    <t>протокол общего собрания от 31.07.1965 г. Утвержден решением № 418 от 31.07.650г. Исполкома Махач-го горсовета депутатов трудящихся</t>
  </si>
  <si>
    <t>ЖК "Наука" №7, жилищный кооператив "Наука" № 7</t>
  </si>
  <si>
    <t>1060562008231,   21.12.2006 ИФНС России  по Советско-му р-ну г. Махачкалы</t>
  </si>
  <si>
    <t>Мавраева Рабият Ниязбековна</t>
  </si>
  <si>
    <t>г.Махачкала, ул.Коркмасова, № 16,кв.34</t>
  </si>
  <si>
    <t>г.Махачкала, ул.Коркмасова, № 16</t>
  </si>
  <si>
    <t>21.06.1966 г.</t>
  </si>
  <si>
    <t>есть</t>
  </si>
  <si>
    <t>gk-nauka-7@mail.ru</t>
  </si>
  <si>
    <t>ОАО"Махачкалатеплоэнерго"</t>
  </si>
  <si>
    <t>8:00 до 17:00</t>
  </si>
  <si>
    <t>Алиев С.А.</t>
  </si>
  <si>
    <t>1080562001541 от 06.06.2008 г. инспекция ФНС по Советскому р-ону г. Махачкалы</t>
  </si>
  <si>
    <t>Dag_teplo@mail.ru</t>
  </si>
  <si>
    <t>исправный</t>
  </si>
  <si>
    <t>исправная</t>
  </si>
  <si>
    <t>стальные</t>
  </si>
  <si>
    <t>не проводился</t>
  </si>
  <si>
    <t>покраска, смазка запорной арматуры</t>
  </si>
  <si>
    <t>не имеется</t>
  </si>
  <si>
    <t>не проводилось</t>
  </si>
  <si>
    <t>имеется</t>
  </si>
  <si>
    <t>текущий ремонт</t>
  </si>
  <si>
    <t>10.01.1992 г.</t>
  </si>
  <si>
    <t>нет перечня</t>
  </si>
  <si>
    <t>профнастил</t>
  </si>
  <si>
    <t>замена шиферного покрытия на профнастил, замена водосливов, линдовы, техн. желоба, короба, укрепление ограждения</t>
  </si>
  <si>
    <t>отбивка штукатурки цоколя, устройство основания из маяков, грунтовка, оштукатуривание, шпатлевание,покраска в 2 слоя.</t>
  </si>
  <si>
    <t>2113,255 (цоколь 56)</t>
  </si>
  <si>
    <t>замена стояков и разводки, замена запорной арматуры</t>
  </si>
  <si>
    <t>замена  стояков и выводящих труб до люка</t>
  </si>
  <si>
    <t xml:space="preserve">замена вводно-распределительных устройств,внутридомовых разводящих магистралей, этажных щитков, светильников в местах общего пользования и наружного освещения. </t>
  </si>
  <si>
    <t>замена разводящих магистралей, стояков, запорной арматуры</t>
  </si>
  <si>
    <t>замена части труб, где затруднен доступ</t>
  </si>
  <si>
    <t>не установлен</t>
  </si>
  <si>
    <t>не признан</t>
  </si>
  <si>
    <t>текущий ремонт, 2025</t>
  </si>
  <si>
    <t>13,85</t>
  </si>
  <si>
    <t>12,6</t>
  </si>
  <si>
    <t>88,0</t>
  </si>
  <si>
    <t>исправен</t>
  </si>
  <si>
    <t>с 8:00 до 17:00</t>
  </si>
  <si>
    <t>http://mte05.ru/</t>
  </si>
  <si>
    <t>1080560001169 от 11 июня 2008 г.</t>
  </si>
  <si>
    <t>01.01.2000 г.</t>
  </si>
  <si>
    <t> oao-mvodokanal@yandex.ru</t>
  </si>
  <si>
    <t>http://www.mahachkalavodokanal.ru</t>
  </si>
  <si>
    <t>нет сведений</t>
  </si>
  <si>
    <t>b3777fb1-8c54-4926-bc23-95c34377369b</t>
  </si>
  <si>
    <t>Магомедов Рашид Шамилович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</si>
  <si>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</si>
  <si>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</si>
  <si>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</si>
  <si>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</si>
  <si>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</si>
  <si>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</si>
  <si>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</si>
  <si>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</si>
  <si>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</si>
  <si>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</si>
  <si>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</si>
  <si>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Алимурзаев Магомедкамиль Ханмурзаев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</si>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</sst>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\ ?/?"/>
  </numFmts>
  <fonts count="44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2"/>
      <color indexed="8"/>
      <name val="Calibri"/>
      <family val="2"/>
      <charset val="204"/>
    </font>
    <font>
      <sz val="12"/>
      <color rgb="FF000000"/>
      <name val="Calibri"/>
      <family val="2"/>
      <charset val="204"/>
    </font>
    <font>
      <sz val="10"/>
      <color indexed="8"/>
      <name val="Calibri"/>
      <family val="2"/>
      <charset val="204"/>
    </font>
    <font>
      <sz val="10"/>
      <name val="Times New Roman"/>
      <family val="1"/>
      <charset val="204"/>
    </font>
    <font>
      <sz val="11"/>
      <color indexed="8"/>
      <name val="Times New Roman"/>
      <family val="1"/>
      <charset val="204"/>
    </font>
    <font>
      <i/>
      <sz val="10"/>
      <name val="Times New Roman"/>
      <family val="1"/>
      <charset val="204"/>
    </font>
    <font>
      <u/>
      <sz val="11"/>
      <color indexed="12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color indexed="8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9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205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7" fillId="0" borderId="3" xfId="0" applyFont="1" applyBorder="1" applyAlignment="1">
      <alignment vertical="top" wrapText="1"/>
    </xf>
    <xf numFmtId="0" fontId="16" fillId="0" borderId="1" xfId="1" applyNumberFormat="1" applyFont="1" applyFill="1" applyBorder="1" applyAlignment="1" applyProtection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0" fillId="0" borderId="3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4" fillId="0" borderId="4" xfId="5" applyFont="1" applyFill="1" applyBorder="1" applyAlignment="1">
      <alignment vertical="top" wrapText="1"/>
    </xf>
    <xf numFmtId="0" fontId="8" fillId="0" borderId="1" xfId="0" applyNumberFormat="1" applyFont="1" applyBorder="1" applyAlignment="1">
      <alignment horizontal="center" vertical="top" wrapText="1"/>
    </xf>
    <xf numFmtId="0" fontId="0" fillId="0" borderId="19" xfId="0" applyBorder="1"/>
    <xf numFmtId="0" fontId="35" fillId="0" borderId="17" xfId="0" applyFont="1" applyBorder="1" applyAlignment="1">
      <alignment horizontal="center" vertical="center" wrapText="1"/>
    </xf>
    <xf numFmtId="0" fontId="35" fillId="0" borderId="20" xfId="0" applyFont="1" applyBorder="1" applyAlignment="1">
      <alignment horizontal="center" vertical="center" wrapText="1"/>
    </xf>
    <xf numFmtId="0" fontId="35" fillId="0" borderId="16" xfId="0" applyFont="1" applyBorder="1" applyAlignment="1">
      <alignment horizontal="center" vertical="center" wrapText="1"/>
    </xf>
    <xf numFmtId="0" fontId="35" fillId="0" borderId="18" xfId="0" applyFont="1" applyBorder="1" applyAlignment="1">
      <alignment horizontal="center" vertical="center" wrapText="1"/>
    </xf>
    <xf numFmtId="0" fontId="35" fillId="0" borderId="20" xfId="0" applyFont="1" applyBorder="1" applyAlignment="1">
      <alignment horizontal="center"/>
    </xf>
    <xf numFmtId="0" fontId="36" fillId="0" borderId="20" xfId="0" applyFont="1" applyBorder="1" applyAlignment="1">
      <alignment horizontal="center" vertical="center" wrapText="1"/>
    </xf>
    <xf numFmtId="0" fontId="35" fillId="0" borderId="21" xfId="0" applyFont="1" applyBorder="1" applyAlignment="1">
      <alignment horizontal="center"/>
    </xf>
    <xf numFmtId="0" fontId="35" fillId="0" borderId="22" xfId="0" applyFont="1" applyBorder="1" applyAlignment="1">
      <alignment horizontal="center"/>
    </xf>
    <xf numFmtId="0" fontId="35" fillId="0" borderId="23" xfId="0" applyFont="1" applyBorder="1" applyAlignment="1">
      <alignment horizontal="center"/>
    </xf>
    <xf numFmtId="0" fontId="35" fillId="0" borderId="19" xfId="0" applyFont="1" applyBorder="1" applyAlignment="1">
      <alignment horizontal="center"/>
    </xf>
    <xf numFmtId="0" fontId="35" fillId="0" borderId="24" xfId="0" applyFont="1" applyBorder="1" applyAlignment="1">
      <alignment horizontal="center"/>
    </xf>
    <xf numFmtId="0" fontId="16" fillId="0" borderId="1" xfId="1" applyBorder="1" applyAlignment="1">
      <alignment vertical="top" wrapText="1"/>
    </xf>
    <xf numFmtId="0" fontId="4" fillId="0" borderId="1" xfId="0" applyFont="1" applyBorder="1" applyAlignment="1">
      <alignment horizontal="center" vertical="top" wrapText="1"/>
    </xf>
    <xf numFmtId="0" fontId="35" fillId="0" borderId="26" xfId="0" applyFont="1" applyBorder="1" applyAlignment="1">
      <alignment horizontal="center"/>
    </xf>
    <xf numFmtId="0" fontId="0" fillId="0" borderId="26" xfId="0" applyFill="1" applyBorder="1"/>
    <xf numFmtId="0" fontId="0" fillId="0" borderId="26" xfId="0" applyBorder="1"/>
    <xf numFmtId="0" fontId="38" fillId="0" borderId="1" xfId="0" applyFont="1" applyBorder="1" applyAlignment="1">
      <alignment horizontal="left" vertical="center" wrapText="1"/>
    </xf>
    <xf numFmtId="0" fontId="40" fillId="0" borderId="1" xfId="0" applyFont="1" applyBorder="1" applyAlignment="1">
      <alignment vertical="top" wrapText="1"/>
    </xf>
    <xf numFmtId="0" fontId="39" fillId="0" borderId="1" xfId="0" applyFont="1" applyBorder="1" applyAlignment="1">
      <alignment vertical="top" wrapText="1"/>
    </xf>
    <xf numFmtId="0" fontId="39" fillId="0" borderId="1" xfId="0" applyFont="1" applyBorder="1" applyAlignment="1">
      <alignment horizontal="center" vertical="top" wrapText="1"/>
    </xf>
    <xf numFmtId="0" fontId="38" fillId="0" borderId="3" xfId="0" applyFont="1" applyBorder="1" applyAlignment="1">
      <alignment horizontal="left" vertical="center" wrapText="1"/>
    </xf>
    <xf numFmtId="0" fontId="39" fillId="0" borderId="3" xfId="0" applyFont="1" applyBorder="1" applyAlignment="1">
      <alignment horizontal="center" vertical="top" wrapText="1"/>
    </xf>
    <xf numFmtId="0" fontId="40" fillId="0" borderId="3" xfId="0" applyFont="1" applyBorder="1" applyAlignment="1">
      <alignment vertical="top" wrapText="1"/>
    </xf>
    <xf numFmtId="0" fontId="38" fillId="0" borderId="4" xfId="0" applyFont="1" applyFill="1" applyBorder="1" applyAlignment="1">
      <alignment horizontal="left" vertical="center" wrapText="1"/>
    </xf>
    <xf numFmtId="0" fontId="40" fillId="0" borderId="4" xfId="0" applyFont="1" applyFill="1" applyBorder="1" applyAlignment="1">
      <alignment vertical="top" wrapText="1"/>
    </xf>
    <xf numFmtId="0" fontId="43" fillId="0" borderId="1" xfId="0" applyFont="1" applyBorder="1" applyAlignment="1">
      <alignment horizontal="center" vertical="center" wrapText="1"/>
    </xf>
    <xf numFmtId="0" fontId="37" fillId="0" borderId="4" xfId="0" applyFont="1" applyBorder="1"/>
    <xf numFmtId="0" fontId="37" fillId="0" borderId="2" xfId="0" applyFont="1" applyBorder="1" applyAlignment="1">
      <alignment vertical="top" wrapText="1"/>
    </xf>
    <xf numFmtId="0" fontId="37" fillId="0" borderId="1" xfId="0" applyFont="1" applyBorder="1" applyAlignment="1">
      <alignment vertical="top" wrapText="1"/>
    </xf>
    <xf numFmtId="49" fontId="37" fillId="0" borderId="0" xfId="0" applyNumberFormat="1" applyFont="1" applyAlignment="1">
      <alignment horizontal="center" vertical="center"/>
    </xf>
    <xf numFmtId="0" fontId="37" fillId="0" borderId="0" xfId="0" applyFont="1" applyAlignment="1">
      <alignment horizontal="center" vertical="center"/>
    </xf>
    <xf numFmtId="49" fontId="43" fillId="0" borderId="0" xfId="0" applyNumberFormat="1" applyFont="1" applyAlignment="1">
      <alignment horizontal="center" vertical="center"/>
    </xf>
    <xf numFmtId="49" fontId="37" fillId="0" borderId="1" xfId="0" applyNumberFormat="1" applyFont="1" applyBorder="1" applyAlignment="1">
      <alignment vertical="top" wrapText="1"/>
    </xf>
    <xf numFmtId="0" fontId="0" fillId="0" borderId="1" xfId="0" applyBorder="1" applyAlignment="1">
      <alignment horizontal="center" vertical="top" wrapText="1"/>
    </xf>
    <xf numFmtId="0" fontId="39" fillId="0" borderId="25" xfId="0" applyFont="1" applyBorder="1" applyAlignment="1">
      <alignment horizontal="center" vertical="top" wrapText="1"/>
    </xf>
    <xf numFmtId="0" fontId="41" fillId="0" borderId="1" xfId="1" applyNumberFormat="1" applyFont="1" applyFill="1" applyBorder="1" applyAlignment="1" applyProtection="1">
      <alignment horizontal="center" vertical="top" wrapText="1"/>
    </xf>
    <xf numFmtId="0" fontId="41" fillId="0" borderId="1" xfId="1" applyFont="1" applyBorder="1" applyAlignment="1">
      <alignment horizontal="center" vertical="top" wrapText="1"/>
    </xf>
    <xf numFmtId="0" fontId="39" fillId="0" borderId="4" xfId="0" applyFont="1" applyBorder="1" applyAlignment="1">
      <alignment horizontal="center"/>
    </xf>
    <xf numFmtId="164" fontId="39" fillId="0" borderId="1" xfId="0" applyNumberFormat="1" applyFont="1" applyBorder="1" applyAlignment="1">
      <alignment horizontal="center" vertical="top" wrapText="1"/>
    </xf>
    <xf numFmtId="0" fontId="16" fillId="0" borderId="1" xfId="1" applyBorder="1" applyAlignment="1">
      <alignment horizontal="center" vertical="top" wrapText="1"/>
    </xf>
    <xf numFmtId="0" fontId="16" fillId="0" borderId="1" xfId="1" applyNumberFormat="1" applyFill="1" applyBorder="1" applyAlignment="1" applyProtection="1">
      <alignment horizontal="center" vertical="top" wrapText="1"/>
    </xf>
    <xf numFmtId="164" fontId="0" fillId="0" borderId="1" xfId="0" applyNumberFormat="1" applyFont="1" applyBorder="1" applyAlignment="1">
      <alignment horizontal="center" vertical="top" wrapText="1"/>
    </xf>
    <xf numFmtId="0" fontId="16" fillId="0" borderId="1" xfId="1" applyNumberFormat="1" applyFont="1" applyFill="1" applyBorder="1" applyAlignment="1" applyProtection="1">
      <alignment horizontal="center" vertical="top" wrapText="1"/>
    </xf>
    <xf numFmtId="0" fontId="0" fillId="0" borderId="25" xfId="0" applyBorder="1" applyAlignment="1">
      <alignment horizontal="center" vertical="top" wrapText="1"/>
    </xf>
    <xf numFmtId="0" fontId="6" fillId="0" borderId="25" xfId="0" applyFont="1" applyBorder="1" applyAlignment="1">
      <alignment vertical="top" wrapText="1"/>
    </xf>
    <xf numFmtId="0" fontId="7" fillId="0" borderId="25" xfId="0" applyFont="1" applyBorder="1" applyAlignment="1">
      <alignment vertical="top" wrapText="1"/>
    </xf>
    <xf numFmtId="1" fontId="0" fillId="0" borderId="25" xfId="0" applyNumberFormat="1" applyBorder="1" applyAlignment="1">
      <alignment horizontal="center" vertical="top" wrapText="1"/>
    </xf>
    <xf numFmtId="0" fontId="16" fillId="0" borderId="25" xfId="1" applyBorder="1" applyAlignment="1" applyProtection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2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42" fillId="0" borderId="10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  <xf numFmtId="0" fontId="4" fillId="0" borderId="27" xfId="0" applyFont="1" applyBorder="1" applyAlignment="1">
      <alignment horizontal="center" vertical="top" wrapText="1"/>
    </xf>
    <xf numFmtId="0" fontId="4" fillId="0" borderId="28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5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&#1046;&#1050;%20&#1053;&#1072;&#1091;&#1082;&#1072;%20&#8470;7%20&#1084;&#1086;&#1085;&#1080;&#1090;&#1086;&#1088;&#1080;&#1085;&#1075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едения о многоквартирном доме"/>
      <sheetName val="Собственники жилых помещений"/>
      <sheetName val="техническое состояние (2)"/>
      <sheetName val="Лист1"/>
      <sheetName val="Лист2"/>
      <sheetName val="Лифт"/>
      <sheetName val="Способ управления МКД"/>
      <sheetName val="ресурс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8">
          <cell r="B8" t="str">
            <v>62-60-81</v>
          </cell>
        </row>
        <row r="9">
          <cell r="B9" t="str">
            <v>367010, г. Махачкала, ул. Акаева, 15а</v>
          </cell>
        </row>
        <row r="10">
          <cell r="B10" t="str">
            <v>367010, г. Махачкала, ул. Акаева, 15а</v>
          </cell>
        </row>
        <row r="55">
          <cell r="B55" t="str">
            <v>ОАО "Махачкалаводоканал"</v>
          </cell>
        </row>
        <row r="58">
          <cell r="B58">
            <v>560037035</v>
          </cell>
        </row>
        <row r="60">
          <cell r="B60" t="str">
            <v>(8722)67-82-29</v>
          </cell>
        </row>
        <row r="61">
          <cell r="B61" t="str">
            <v>367015, г. Махачкала, пр. Акушинского, д. 16</v>
          </cell>
        </row>
        <row r="62">
          <cell r="B62" t="str">
            <v>367015, г. Махачкала, пр. Акушинского, д. 16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6.bin"/><Relationship Id="rId1" Type="http://schemas.openxmlformats.org/officeDocument/2006/relationships/hyperlink" Target="mailto:gk-nauka-7@mail.ru" TargetMode="External"/></Relationships>
</file>

<file path=xl/worksheets/_rels/sheet7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7.bin"/><Relationship Id="rId3" Type="http://schemas.openxmlformats.org/officeDocument/2006/relationships/hyperlink" Target="http://www.mahachkalavodokanal.ru/" TargetMode="External"/><Relationship Id="rId7" Type="http://schemas.openxmlformats.org/officeDocument/2006/relationships/hyperlink" Target="https://mkala-mrg.ru/company/details/" TargetMode="External"/><Relationship Id="rId2" Type="http://schemas.openxmlformats.org/officeDocument/2006/relationships/hyperlink" Target="http://mte05.ru/" TargetMode="External"/><Relationship Id="rId1" Type="http://schemas.openxmlformats.org/officeDocument/2006/relationships/hyperlink" Target="mailto:Dag_teplo@mail.ru" TargetMode="External"/><Relationship Id="rId6" Type="http://schemas.openxmlformats.org/officeDocument/2006/relationships/hyperlink" Target="mailto:info@rossetisk.ru" TargetMode="External"/><Relationship Id="rId5" Type="http://schemas.openxmlformats.org/officeDocument/2006/relationships/hyperlink" Target="http://www.mrsk-sk.ru/" TargetMode="External"/><Relationship Id="rId4" Type="http://schemas.openxmlformats.org/officeDocument/2006/relationships/hyperlink" Target="mailto:info@dagrgk.ru" TargetMode="Externa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52" workbookViewId="0">
      <selection activeCell="C11" sqref="C11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2" customFormat="1" ht="15.75">
      <c r="A1" s="21" t="s">
        <v>686</v>
      </c>
      <c r="C1" s="168" t="s">
        <v>0</v>
      </c>
      <c r="D1" s="168"/>
    </row>
    <row r="2" spans="1:4" s="22" customFormat="1" ht="34.5" customHeight="1">
      <c r="A2" s="21"/>
      <c r="C2" s="169" t="s">
        <v>1</v>
      </c>
      <c r="D2" s="169"/>
    </row>
    <row r="3" spans="1:4" s="22" customFormat="1" ht="27.75" customHeight="1">
      <c r="A3" s="21"/>
      <c r="C3" s="170" t="s">
        <v>561</v>
      </c>
      <c r="D3" s="170"/>
    </row>
    <row r="4" spans="1:4" s="22" customFormat="1" ht="58.5" customHeight="1">
      <c r="A4" s="171" t="s">
        <v>2</v>
      </c>
      <c r="B4" s="171"/>
      <c r="C4" s="171"/>
      <c r="D4" s="171"/>
    </row>
    <row r="5" spans="1:4" s="22" customFormat="1" ht="35.25" customHeight="1">
      <c r="A5" s="172" t="s">
        <v>3</v>
      </c>
      <c r="B5" s="172"/>
      <c r="C5" s="172"/>
      <c r="D5" s="172"/>
    </row>
    <row r="6" spans="1:4" s="22" customFormat="1" ht="27.75">
      <c r="A6" s="23" t="s">
        <v>4</v>
      </c>
      <c r="B6" s="24" t="s">
        <v>5</v>
      </c>
      <c r="C6" s="25" t="s">
        <v>6</v>
      </c>
      <c r="D6" s="26" t="s">
        <v>7</v>
      </c>
    </row>
    <row r="7" spans="1:4" s="22" customFormat="1">
      <c r="A7" s="44">
        <v>1</v>
      </c>
      <c r="B7" s="173" t="s">
        <v>183</v>
      </c>
      <c r="C7" s="174"/>
      <c r="D7" s="175"/>
    </row>
    <row r="8" spans="1:4" s="22" customFormat="1" ht="25.5">
      <c r="A8" s="6" t="s">
        <v>184</v>
      </c>
      <c r="B8" s="27" t="s">
        <v>208</v>
      </c>
      <c r="C8" s="148" t="s">
        <v>563</v>
      </c>
      <c r="D8" s="28" t="s">
        <v>182</v>
      </c>
    </row>
    <row r="9" spans="1:4" s="22" customFormat="1" ht="38.25">
      <c r="A9" s="6" t="s">
        <v>185</v>
      </c>
      <c r="B9" s="27" t="s">
        <v>209</v>
      </c>
      <c r="C9" s="42" t="s">
        <v>562</v>
      </c>
      <c r="D9" s="28" t="s">
        <v>205</v>
      </c>
    </row>
    <row r="10" spans="1:4" s="22" customFormat="1" ht="25.5">
      <c r="A10" s="6" t="s">
        <v>186</v>
      </c>
      <c r="B10" s="27" t="s">
        <v>210</v>
      </c>
      <c r="C10" s="42" t="s">
        <v>564</v>
      </c>
      <c r="D10" s="28" t="s">
        <v>206</v>
      </c>
    </row>
    <row r="11" spans="1:4" s="22" customFormat="1" ht="25.5">
      <c r="A11" s="6" t="s">
        <v>187</v>
      </c>
      <c r="B11" s="27" t="s">
        <v>211</v>
      </c>
      <c r="C11" t="s">
        <v>668</v>
      </c>
      <c r="D11" s="28" t="s">
        <v>207</v>
      </c>
    </row>
    <row r="12" spans="1:4" s="22" customFormat="1" ht="63.75">
      <c r="A12" s="6" t="s">
        <v>188</v>
      </c>
      <c r="B12" s="27" t="s">
        <v>8</v>
      </c>
      <c r="C12" s="42" t="s">
        <v>639</v>
      </c>
      <c r="D12" s="28" t="s">
        <v>9</v>
      </c>
    </row>
    <row r="13" spans="1:4" s="22" customFormat="1" ht="51">
      <c r="A13" s="47" t="s">
        <v>189</v>
      </c>
      <c r="B13" s="73" t="s">
        <v>10</v>
      </c>
      <c r="C13" s="74" t="s">
        <v>565</v>
      </c>
      <c r="D13" s="75" t="s">
        <v>11</v>
      </c>
    </row>
    <row r="14" spans="1:4" s="22" customFormat="1" ht="51">
      <c r="A14" s="76" t="s">
        <v>266</v>
      </c>
      <c r="B14" s="77" t="s">
        <v>491</v>
      </c>
      <c r="C14" s="78" t="s">
        <v>654</v>
      </c>
      <c r="D14" s="79" t="s">
        <v>492</v>
      </c>
    </row>
    <row r="15" spans="1:4" s="22" customFormat="1" ht="25.5">
      <c r="A15" s="76" t="s">
        <v>267</v>
      </c>
      <c r="B15" s="77" t="s">
        <v>489</v>
      </c>
      <c r="C15" s="78" t="s">
        <v>643</v>
      </c>
      <c r="D15" s="79" t="s">
        <v>490</v>
      </c>
    </row>
    <row r="16" spans="1:4" s="22" customFormat="1">
      <c r="A16" s="45" t="s">
        <v>190</v>
      </c>
      <c r="B16" s="163" t="s">
        <v>12</v>
      </c>
      <c r="C16" s="164"/>
      <c r="D16" s="165"/>
    </row>
    <row r="17" spans="1:11" s="22" customFormat="1" ht="38.25">
      <c r="A17" s="6" t="s">
        <v>191</v>
      </c>
      <c r="B17" s="27" t="s">
        <v>14</v>
      </c>
      <c r="C17" s="29" t="s">
        <v>567</v>
      </c>
      <c r="D17" s="28" t="s">
        <v>15</v>
      </c>
    </row>
    <row r="18" spans="1:11" s="22" customFormat="1" ht="30">
      <c r="A18" s="6" t="s">
        <v>192</v>
      </c>
      <c r="B18" s="27" t="s">
        <v>411</v>
      </c>
      <c r="C18" s="29" t="s">
        <v>566</v>
      </c>
      <c r="D18" s="28" t="s">
        <v>516</v>
      </c>
    </row>
    <row r="19" spans="1:11" s="22" customFormat="1">
      <c r="A19" s="6" t="s">
        <v>193</v>
      </c>
      <c r="B19" s="27" t="s">
        <v>17</v>
      </c>
      <c r="C19" s="29" t="s">
        <v>568</v>
      </c>
      <c r="D19" s="28" t="s">
        <v>18</v>
      </c>
    </row>
    <row r="20" spans="1:11" s="22" customFormat="1">
      <c r="A20" s="6" t="s">
        <v>194</v>
      </c>
      <c r="B20" s="27" t="s">
        <v>20</v>
      </c>
      <c r="C20" s="29" t="s">
        <v>13</v>
      </c>
      <c r="D20" s="28" t="s">
        <v>21</v>
      </c>
    </row>
    <row r="21" spans="1:11" s="22" customFormat="1">
      <c r="A21" s="6" t="s">
        <v>195</v>
      </c>
      <c r="B21" s="27" t="s">
        <v>23</v>
      </c>
      <c r="C21" s="29" t="s">
        <v>13</v>
      </c>
      <c r="D21" s="28" t="s">
        <v>24</v>
      </c>
    </row>
    <row r="22" spans="1:11" s="22" customFormat="1">
      <c r="A22" s="6" t="s">
        <v>196</v>
      </c>
      <c r="B22" s="30" t="s">
        <v>25</v>
      </c>
      <c r="C22" s="29" t="s">
        <v>13</v>
      </c>
      <c r="D22" s="28" t="s">
        <v>26</v>
      </c>
      <c r="I22" s="43"/>
      <c r="J22" s="43"/>
      <c r="K22" s="43"/>
    </row>
    <row r="23" spans="1:11" s="22" customFormat="1">
      <c r="A23" s="6" t="s">
        <v>197</v>
      </c>
      <c r="B23" s="30" t="s">
        <v>27</v>
      </c>
      <c r="C23" s="29" t="s">
        <v>13</v>
      </c>
      <c r="D23" s="28" t="s">
        <v>26</v>
      </c>
    </row>
    <row r="24" spans="1:11" s="22" customFormat="1" ht="25.5">
      <c r="A24" s="6" t="s">
        <v>198</v>
      </c>
      <c r="B24" s="27" t="s">
        <v>29</v>
      </c>
      <c r="C24" s="29" t="s">
        <v>569</v>
      </c>
      <c r="D24" s="28" t="s">
        <v>30</v>
      </c>
    </row>
    <row r="25" spans="1:11" s="22" customFormat="1" ht="25.5">
      <c r="A25" s="6" t="s">
        <v>199</v>
      </c>
      <c r="B25" s="27" t="s">
        <v>31</v>
      </c>
      <c r="C25" s="29" t="s">
        <v>570</v>
      </c>
      <c r="D25" s="28" t="s">
        <v>30</v>
      </c>
    </row>
    <row r="26" spans="1:11" s="22" customFormat="1">
      <c r="A26" s="6" t="s">
        <v>200</v>
      </c>
      <c r="B26" s="27" t="s">
        <v>265</v>
      </c>
      <c r="C26" s="29" t="s">
        <v>572</v>
      </c>
      <c r="D26" s="28" t="s">
        <v>26</v>
      </c>
    </row>
    <row r="27" spans="1:11" s="22" customFormat="1">
      <c r="A27" s="6" t="s">
        <v>201</v>
      </c>
      <c r="B27" s="31" t="s">
        <v>32</v>
      </c>
      <c r="C27" s="32" t="s">
        <v>571</v>
      </c>
      <c r="D27" s="33" t="s">
        <v>33</v>
      </c>
    </row>
    <row r="28" spans="1:11" s="22" customFormat="1">
      <c r="A28" s="6" t="s">
        <v>326</v>
      </c>
      <c r="B28" s="31" t="s">
        <v>499</v>
      </c>
      <c r="C28" s="32" t="s">
        <v>571</v>
      </c>
      <c r="D28" s="33" t="s">
        <v>249</v>
      </c>
    </row>
    <row r="29" spans="1:11" s="22" customFormat="1">
      <c r="A29" s="6" t="s">
        <v>493</v>
      </c>
      <c r="B29" s="31" t="s">
        <v>497</v>
      </c>
      <c r="C29" s="32" t="s">
        <v>657</v>
      </c>
      <c r="D29" s="33" t="s">
        <v>496</v>
      </c>
    </row>
    <row r="30" spans="1:11" s="22" customFormat="1">
      <c r="A30" s="6" t="s">
        <v>498</v>
      </c>
      <c r="B30" s="31" t="s">
        <v>494</v>
      </c>
      <c r="C30" s="32" t="s">
        <v>659</v>
      </c>
      <c r="D30" s="33" t="s">
        <v>496</v>
      </c>
    </row>
    <row r="31" spans="1:11" s="22" customFormat="1">
      <c r="A31" s="6" t="s">
        <v>500</v>
      </c>
      <c r="B31" s="31" t="s">
        <v>495</v>
      </c>
      <c r="C31" s="32" t="s">
        <v>658</v>
      </c>
      <c r="D31" s="33" t="s">
        <v>496</v>
      </c>
    </row>
    <row r="32" spans="1:11" s="22" customFormat="1" ht="51">
      <c r="A32" s="6" t="s">
        <v>514</v>
      </c>
      <c r="B32" s="27" t="s">
        <v>34</v>
      </c>
      <c r="C32" s="29" t="s">
        <v>575</v>
      </c>
      <c r="D32" s="28" t="s">
        <v>35</v>
      </c>
    </row>
    <row r="33" spans="1:4" s="22" customFormat="1">
      <c r="A33" s="46" t="s">
        <v>202</v>
      </c>
      <c r="B33" s="166" t="s">
        <v>36</v>
      </c>
      <c r="C33" s="166"/>
      <c r="D33" s="167"/>
    </row>
    <row r="34" spans="1:4" s="22" customFormat="1">
      <c r="A34" s="37" t="s">
        <v>203</v>
      </c>
      <c r="B34" s="30" t="s">
        <v>37</v>
      </c>
      <c r="C34" s="113">
        <v>267.60000000000002</v>
      </c>
      <c r="D34" s="28" t="s">
        <v>38</v>
      </c>
    </row>
    <row r="35" spans="1:4" s="22" customFormat="1">
      <c r="A35" s="38" t="s">
        <v>204</v>
      </c>
      <c r="B35" s="30" t="s">
        <v>39</v>
      </c>
      <c r="C35" s="29" t="s">
        <v>571</v>
      </c>
      <c r="D35" s="28" t="s">
        <v>38</v>
      </c>
    </row>
    <row r="36" spans="1:4" s="22" customFormat="1">
      <c r="A36" s="46" t="s">
        <v>13</v>
      </c>
      <c r="B36" s="176" t="s">
        <v>40</v>
      </c>
      <c r="C36" s="166"/>
      <c r="D36" s="167"/>
    </row>
    <row r="37" spans="1:4" s="22" customFormat="1">
      <c r="A37" s="10" t="s">
        <v>212</v>
      </c>
      <c r="B37" s="34" t="s">
        <v>41</v>
      </c>
      <c r="C37" s="35" t="s">
        <v>571</v>
      </c>
      <c r="D37" s="36" t="s">
        <v>38</v>
      </c>
    </row>
    <row r="38" spans="1:4" s="22" customFormat="1">
      <c r="A38" s="6" t="s">
        <v>213</v>
      </c>
      <c r="B38" s="27" t="s">
        <v>42</v>
      </c>
      <c r="C38" s="29" t="s">
        <v>571</v>
      </c>
      <c r="D38" s="28" t="s">
        <v>38</v>
      </c>
    </row>
    <row r="39" spans="1:4" s="22" customFormat="1">
      <c r="A39" s="6" t="s">
        <v>214</v>
      </c>
      <c r="B39" s="27" t="s">
        <v>43</v>
      </c>
      <c r="C39" s="29" t="s">
        <v>571</v>
      </c>
      <c r="D39" s="28" t="s">
        <v>38</v>
      </c>
    </row>
    <row r="40" spans="1:4" s="22" customFormat="1" ht="25.5">
      <c r="A40" s="6" t="s">
        <v>215</v>
      </c>
      <c r="B40" s="27" t="s">
        <v>44</v>
      </c>
      <c r="C40" s="29" t="s">
        <v>571</v>
      </c>
      <c r="D40" s="28" t="s">
        <v>38</v>
      </c>
    </row>
    <row r="41" spans="1:4" s="22" customFormat="1">
      <c r="A41" s="9" t="s">
        <v>216</v>
      </c>
      <c r="B41" s="31" t="s">
        <v>45</v>
      </c>
      <c r="C41" s="32" t="s">
        <v>576</v>
      </c>
      <c r="D41" s="33" t="s">
        <v>38</v>
      </c>
    </row>
    <row r="42" spans="1:4" s="22" customFormat="1">
      <c r="A42" s="9" t="s">
        <v>217</v>
      </c>
      <c r="B42" s="31" t="s">
        <v>46</v>
      </c>
      <c r="C42" s="32" t="s">
        <v>577</v>
      </c>
      <c r="D42" s="33" t="s">
        <v>38</v>
      </c>
    </row>
    <row r="43" spans="1:4" s="22" customFormat="1">
      <c r="A43" s="24" t="s">
        <v>16</v>
      </c>
      <c r="B43" s="173" t="s">
        <v>47</v>
      </c>
      <c r="C43" s="174"/>
      <c r="D43" s="175"/>
    </row>
    <row r="44" spans="1:4" s="22" customFormat="1" ht="51">
      <c r="A44" s="9" t="s">
        <v>218</v>
      </c>
      <c r="B44" s="31" t="s">
        <v>48</v>
      </c>
      <c r="C44" s="32" t="s">
        <v>574</v>
      </c>
      <c r="D44" s="33" t="s">
        <v>49</v>
      </c>
    </row>
    <row r="45" spans="1:4" s="22" customFormat="1" ht="76.5">
      <c r="A45" s="6" t="s">
        <v>219</v>
      </c>
      <c r="B45" s="27" t="s">
        <v>50</v>
      </c>
      <c r="C45" s="29" t="s">
        <v>572</v>
      </c>
      <c r="D45" s="28" t="s">
        <v>51</v>
      </c>
    </row>
    <row r="46" spans="1:4" s="22" customFormat="1" ht="76.5">
      <c r="A46" s="6" t="s">
        <v>220</v>
      </c>
      <c r="B46" s="27" t="s">
        <v>52</v>
      </c>
      <c r="C46" s="29" t="s">
        <v>573</v>
      </c>
      <c r="D46" s="28" t="s">
        <v>53</v>
      </c>
    </row>
    <row r="47" spans="1:4" s="22" customFormat="1" ht="25.5">
      <c r="A47" s="6" t="s">
        <v>221</v>
      </c>
      <c r="B47" s="27" t="s">
        <v>54</v>
      </c>
      <c r="C47" s="29" t="s">
        <v>573</v>
      </c>
      <c r="D47" s="28" t="s">
        <v>667</v>
      </c>
    </row>
    <row r="48" spans="1:4" s="22" customFormat="1">
      <c r="A48" s="25" t="s">
        <v>19</v>
      </c>
      <c r="B48" s="177" t="s">
        <v>73</v>
      </c>
      <c r="C48" s="166"/>
      <c r="D48" s="167"/>
    </row>
    <row r="49" spans="1:4" s="22" customFormat="1" ht="63.75">
      <c r="A49" s="6" t="s">
        <v>222</v>
      </c>
      <c r="B49" s="27" t="s">
        <v>74</v>
      </c>
      <c r="C49" s="29" t="s">
        <v>16</v>
      </c>
      <c r="D49" s="28" t="s">
        <v>75</v>
      </c>
    </row>
    <row r="50" spans="1:4" s="22" customFormat="1" ht="76.5">
      <c r="A50" s="6" t="s">
        <v>223</v>
      </c>
      <c r="B50" s="27" t="s">
        <v>76</v>
      </c>
      <c r="C50" s="29" t="s">
        <v>16</v>
      </c>
      <c r="D50" s="28" t="s">
        <v>77</v>
      </c>
    </row>
    <row r="51" spans="1:4" s="22" customFormat="1" ht="76.5">
      <c r="A51" s="6" t="s">
        <v>224</v>
      </c>
      <c r="B51" s="27" t="s">
        <v>78</v>
      </c>
      <c r="C51" s="29" t="s">
        <v>571</v>
      </c>
      <c r="D51" s="28" t="s">
        <v>79</v>
      </c>
    </row>
    <row r="52" spans="1:4" s="22" customFormat="1" ht="25.5">
      <c r="A52" s="6" t="s">
        <v>225</v>
      </c>
      <c r="B52" s="27" t="s">
        <v>80</v>
      </c>
      <c r="C52" s="29" t="s">
        <v>571</v>
      </c>
      <c r="D52" s="28" t="s">
        <v>667</v>
      </c>
    </row>
    <row r="53" spans="1:4" s="22" customFormat="1">
      <c r="A53" s="178" t="s">
        <v>55</v>
      </c>
      <c r="B53" s="178"/>
      <c r="C53" s="178"/>
      <c r="D53" s="178"/>
    </row>
    <row r="54" spans="1:4" s="22" customFormat="1">
      <c r="A54" s="24" t="s">
        <v>22</v>
      </c>
      <c r="B54" s="173" t="s">
        <v>56</v>
      </c>
      <c r="C54" s="174"/>
      <c r="D54" s="175"/>
    </row>
    <row r="55" spans="1:4" s="22" customFormat="1" ht="25.5">
      <c r="A55" s="6" t="s">
        <v>229</v>
      </c>
      <c r="B55" s="27" t="s">
        <v>57</v>
      </c>
      <c r="C55" s="29" t="s">
        <v>578</v>
      </c>
      <c r="D55" s="28" t="s">
        <v>58</v>
      </c>
    </row>
    <row r="56" spans="1:4" s="22" customFormat="1" ht="25.5">
      <c r="A56" s="6" t="s">
        <v>230</v>
      </c>
      <c r="B56" s="27" t="s">
        <v>59</v>
      </c>
      <c r="C56" s="29" t="s">
        <v>579</v>
      </c>
      <c r="D56" s="28" t="s">
        <v>58</v>
      </c>
    </row>
    <row r="57" spans="1:4" s="22" customFormat="1" ht="25.5">
      <c r="A57" s="6" t="s">
        <v>231</v>
      </c>
      <c r="B57" s="27" t="s">
        <v>60</v>
      </c>
      <c r="C57" s="29" t="s">
        <v>580</v>
      </c>
      <c r="D57" s="28" t="s">
        <v>58</v>
      </c>
    </row>
    <row r="58" spans="1:4" s="22" customFormat="1" ht="25.5">
      <c r="A58" s="6" t="s">
        <v>232</v>
      </c>
      <c r="B58" s="27" t="s">
        <v>61</v>
      </c>
      <c r="C58" s="29" t="s">
        <v>581</v>
      </c>
      <c r="D58" s="28" t="s">
        <v>58</v>
      </c>
    </row>
    <row r="59" spans="1:4" s="22" customFormat="1" ht="25.5">
      <c r="A59" s="6" t="s">
        <v>233</v>
      </c>
      <c r="B59" s="27" t="s">
        <v>62</v>
      </c>
      <c r="C59" s="29" t="s">
        <v>571</v>
      </c>
      <c r="D59" s="28" t="s">
        <v>58</v>
      </c>
    </row>
    <row r="60" spans="1:4" s="22" customFormat="1" ht="25.5">
      <c r="A60" s="6" t="s">
        <v>234</v>
      </c>
      <c r="B60" s="27" t="s">
        <v>63</v>
      </c>
      <c r="C60" s="29" t="s">
        <v>571</v>
      </c>
      <c r="D60" s="28" t="s">
        <v>58</v>
      </c>
    </row>
    <row r="61" spans="1:4" s="22" customFormat="1" ht="25.5">
      <c r="A61" s="6" t="s">
        <v>282</v>
      </c>
      <c r="B61" s="27" t="s">
        <v>64</v>
      </c>
      <c r="C61" s="29" t="s">
        <v>571</v>
      </c>
      <c r="D61" s="28" t="s">
        <v>58</v>
      </c>
    </row>
    <row r="62" spans="1:4" s="22" customFormat="1">
      <c r="A62" s="25" t="s">
        <v>235</v>
      </c>
      <c r="B62" s="177" t="s">
        <v>65</v>
      </c>
      <c r="C62" s="166"/>
      <c r="D62" s="167"/>
    </row>
    <row r="63" spans="1:4" s="22" customFormat="1" ht="25.5">
      <c r="A63" s="6" t="s">
        <v>236</v>
      </c>
      <c r="B63" s="27" t="s">
        <v>59</v>
      </c>
      <c r="C63" s="29" t="s">
        <v>571</v>
      </c>
      <c r="D63" s="28" t="s">
        <v>58</v>
      </c>
    </row>
    <row r="64" spans="1:4" s="22" customFormat="1" ht="25.5">
      <c r="A64" s="6" t="s">
        <v>237</v>
      </c>
      <c r="B64" s="27" t="s">
        <v>60</v>
      </c>
      <c r="C64" s="29" t="s">
        <v>571</v>
      </c>
      <c r="D64" s="28" t="s">
        <v>58</v>
      </c>
    </row>
    <row r="65" spans="1:4" s="22" customFormat="1" ht="25.5">
      <c r="A65" s="6" t="s">
        <v>238</v>
      </c>
      <c r="B65" s="27" t="s">
        <v>61</v>
      </c>
      <c r="C65" s="29" t="s">
        <v>571</v>
      </c>
      <c r="D65" s="28" t="s">
        <v>58</v>
      </c>
    </row>
    <row r="66" spans="1:4" s="22" customFormat="1" ht="25.5">
      <c r="A66" s="6" t="s">
        <v>239</v>
      </c>
      <c r="B66" s="27" t="s">
        <v>62</v>
      </c>
      <c r="C66" s="29" t="s">
        <v>571</v>
      </c>
      <c r="D66" s="28" t="s">
        <v>58</v>
      </c>
    </row>
    <row r="67" spans="1:4" s="22" customFormat="1" ht="25.5">
      <c r="A67" s="6" t="s">
        <v>240</v>
      </c>
      <c r="B67" s="27" t="s">
        <v>63</v>
      </c>
      <c r="C67" s="29" t="s">
        <v>571</v>
      </c>
      <c r="D67" s="28" t="s">
        <v>58</v>
      </c>
    </row>
    <row r="68" spans="1:4" s="22" customFormat="1" ht="25.5">
      <c r="A68" s="6" t="s">
        <v>283</v>
      </c>
      <c r="B68" s="27" t="s">
        <v>64</v>
      </c>
      <c r="C68" s="29" t="s">
        <v>571</v>
      </c>
      <c r="D68" s="28" t="s">
        <v>58</v>
      </c>
    </row>
    <row r="69" spans="1:4" s="22" customFormat="1">
      <c r="A69" s="25" t="s">
        <v>241</v>
      </c>
      <c r="B69" s="177" t="s">
        <v>66</v>
      </c>
      <c r="C69" s="166"/>
      <c r="D69" s="167"/>
    </row>
    <row r="70" spans="1:4" s="22" customFormat="1">
      <c r="A70" s="6" t="s">
        <v>242</v>
      </c>
      <c r="B70" s="30" t="s">
        <v>67</v>
      </c>
      <c r="C70" s="29" t="s">
        <v>571</v>
      </c>
      <c r="D70" s="28" t="s">
        <v>68</v>
      </c>
    </row>
    <row r="71" spans="1:4" s="22" customFormat="1">
      <c r="A71" s="6" t="s">
        <v>243</v>
      </c>
      <c r="B71" s="30" t="s">
        <v>69</v>
      </c>
      <c r="C71" s="29" t="s">
        <v>571</v>
      </c>
      <c r="D71" s="28" t="s">
        <v>38</v>
      </c>
    </row>
    <row r="72" spans="1:4" s="22" customFormat="1">
      <c r="A72" s="6" t="s">
        <v>244</v>
      </c>
      <c r="B72" s="30" t="s">
        <v>70</v>
      </c>
      <c r="C72" s="29" t="s">
        <v>571</v>
      </c>
      <c r="D72" s="28" t="s">
        <v>38</v>
      </c>
    </row>
    <row r="73" spans="1:4" s="22" customFormat="1" ht="25.5">
      <c r="A73" s="6" t="s">
        <v>245</v>
      </c>
      <c r="B73" s="27" t="s">
        <v>71</v>
      </c>
      <c r="C73" s="29" t="s">
        <v>571</v>
      </c>
      <c r="D73" s="28" t="s">
        <v>26</v>
      </c>
    </row>
    <row r="74" spans="1:4" s="22" customFormat="1" ht="25.5">
      <c r="A74" s="6" t="s">
        <v>287</v>
      </c>
      <c r="B74" s="27" t="s">
        <v>72</v>
      </c>
      <c r="C74" s="29" t="s">
        <v>571</v>
      </c>
      <c r="D74" s="28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41"/>
  <sheetViews>
    <sheetView workbookViewId="0">
      <selection activeCell="F37" sqref="F37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79" t="s">
        <v>85</v>
      </c>
      <c r="B1" s="179"/>
      <c r="C1" s="179"/>
      <c r="D1" s="179"/>
      <c r="E1" s="179"/>
    </row>
    <row r="2" spans="1:5" ht="30">
      <c r="A2" s="61" t="s">
        <v>343</v>
      </c>
      <c r="B2" s="60" t="s">
        <v>345</v>
      </c>
      <c r="C2" s="60" t="s">
        <v>248</v>
      </c>
      <c r="D2" s="61" t="s">
        <v>346</v>
      </c>
      <c r="E2" s="61" t="s">
        <v>344</v>
      </c>
    </row>
    <row r="3" spans="1:5" ht="204.75" thickBot="1">
      <c r="A3" s="63" t="s">
        <v>501</v>
      </c>
      <c r="B3" s="64" t="s">
        <v>350</v>
      </c>
      <c r="C3" s="112" t="s">
        <v>347</v>
      </c>
      <c r="D3" s="63" t="s">
        <v>348</v>
      </c>
      <c r="E3" s="63" t="s">
        <v>349</v>
      </c>
    </row>
    <row r="4" spans="1:5" ht="15.75">
      <c r="A4" s="117">
        <v>1</v>
      </c>
      <c r="B4" s="119" t="s">
        <v>618</v>
      </c>
      <c r="C4" s="115" t="s">
        <v>582</v>
      </c>
      <c r="D4" s="115">
        <v>90.53</v>
      </c>
      <c r="E4" s="62">
        <v>0</v>
      </c>
    </row>
    <row r="5" spans="1:5" ht="15.75">
      <c r="A5" s="118">
        <v>2</v>
      </c>
      <c r="B5" s="119" t="s">
        <v>618</v>
      </c>
      <c r="C5" s="116" t="s">
        <v>583</v>
      </c>
      <c r="D5" s="116">
        <v>54.35</v>
      </c>
      <c r="E5" s="62">
        <v>0</v>
      </c>
    </row>
    <row r="6" spans="1:5" ht="15.75">
      <c r="A6" s="118">
        <v>3</v>
      </c>
      <c r="B6" s="119" t="s">
        <v>618</v>
      </c>
      <c r="C6" s="116" t="s">
        <v>584</v>
      </c>
      <c r="D6" s="116">
        <v>54.16</v>
      </c>
      <c r="E6" s="62">
        <v>0</v>
      </c>
    </row>
    <row r="7" spans="1:5" ht="15.75">
      <c r="A7" s="118">
        <v>4</v>
      </c>
      <c r="B7" s="119" t="s">
        <v>619</v>
      </c>
      <c r="C7" s="116" t="s">
        <v>585</v>
      </c>
      <c r="D7" s="116">
        <v>90.41</v>
      </c>
      <c r="E7" s="62">
        <v>64</v>
      </c>
    </row>
    <row r="8" spans="1:5" ht="15.75">
      <c r="A8" s="118">
        <v>5</v>
      </c>
      <c r="B8" s="119" t="s">
        <v>619</v>
      </c>
      <c r="C8" s="116" t="s">
        <v>586</v>
      </c>
      <c r="D8" s="116">
        <v>53.18</v>
      </c>
      <c r="E8" s="62">
        <v>33</v>
      </c>
    </row>
    <row r="9" spans="1:5" ht="15.75">
      <c r="A9" s="118">
        <v>6</v>
      </c>
      <c r="B9" s="119" t="s">
        <v>619</v>
      </c>
      <c r="C9" s="116" t="s">
        <v>587</v>
      </c>
      <c r="D9" s="116">
        <v>51.61</v>
      </c>
      <c r="E9" s="62">
        <v>32</v>
      </c>
    </row>
    <row r="10" spans="1:5" ht="15.75">
      <c r="A10" s="118">
        <v>7</v>
      </c>
      <c r="B10" s="119" t="s">
        <v>619</v>
      </c>
      <c r="C10" s="116" t="s">
        <v>588</v>
      </c>
      <c r="D10" s="116">
        <v>91.01</v>
      </c>
      <c r="E10" s="62">
        <v>62.54</v>
      </c>
    </row>
    <row r="11" spans="1:5" ht="15.75">
      <c r="A11" s="118">
        <v>8</v>
      </c>
      <c r="B11" s="119" t="s">
        <v>619</v>
      </c>
      <c r="C11" s="116" t="s">
        <v>588</v>
      </c>
      <c r="D11" s="116">
        <v>52.08</v>
      </c>
      <c r="E11" s="62">
        <v>32.270000000000003</v>
      </c>
    </row>
    <row r="12" spans="1:5" ht="15.75">
      <c r="A12" s="118">
        <v>9</v>
      </c>
      <c r="B12" s="119" t="s">
        <v>619</v>
      </c>
      <c r="C12" s="120" t="s">
        <v>589</v>
      </c>
      <c r="D12" s="124">
        <v>54.64</v>
      </c>
      <c r="E12" s="62">
        <v>32</v>
      </c>
    </row>
    <row r="13" spans="1:5" ht="15.75">
      <c r="A13" s="118">
        <v>10</v>
      </c>
      <c r="B13" s="119" t="s">
        <v>619</v>
      </c>
      <c r="C13" s="116" t="s">
        <v>590</v>
      </c>
      <c r="D13" s="116">
        <v>90.47</v>
      </c>
      <c r="E13" s="62">
        <v>63</v>
      </c>
    </row>
    <row r="14" spans="1:5" ht="15.75">
      <c r="A14" s="118">
        <v>11</v>
      </c>
      <c r="B14" s="119" t="s">
        <v>619</v>
      </c>
      <c r="C14" s="116" t="s">
        <v>591</v>
      </c>
      <c r="D14" s="116">
        <v>54.7</v>
      </c>
      <c r="E14" s="62">
        <v>32.53</v>
      </c>
    </row>
    <row r="15" spans="1:5" ht="15.75">
      <c r="A15" s="118">
        <v>12</v>
      </c>
      <c r="B15" s="119" t="s">
        <v>619</v>
      </c>
      <c r="C15" s="116" t="s">
        <v>592</v>
      </c>
      <c r="D15" s="116">
        <v>54.31</v>
      </c>
      <c r="E15" s="62">
        <v>32</v>
      </c>
    </row>
    <row r="16" spans="1:5" ht="15.75">
      <c r="A16" s="118">
        <v>13</v>
      </c>
      <c r="B16" s="119" t="s">
        <v>618</v>
      </c>
      <c r="C16" s="116" t="s">
        <v>593</v>
      </c>
      <c r="D16" s="116">
        <v>52.05</v>
      </c>
      <c r="E16" s="62">
        <v>0</v>
      </c>
    </row>
    <row r="17" spans="1:5" ht="15.75">
      <c r="A17" s="118">
        <v>14</v>
      </c>
      <c r="B17" s="119" t="s">
        <v>618</v>
      </c>
      <c r="C17" s="116" t="s">
        <v>583</v>
      </c>
      <c r="D17" s="116">
        <v>34.4</v>
      </c>
      <c r="E17" s="62">
        <v>0</v>
      </c>
    </row>
    <row r="18" spans="1:5" ht="15.75">
      <c r="A18" s="118">
        <v>15</v>
      </c>
      <c r="B18" s="119" t="s">
        <v>619</v>
      </c>
      <c r="C18" s="116" t="s">
        <v>594</v>
      </c>
      <c r="D18" s="116">
        <v>54.52</v>
      </c>
      <c r="E18" s="62">
        <v>32</v>
      </c>
    </row>
    <row r="19" spans="1:5" ht="15.75">
      <c r="A19" s="118">
        <v>16</v>
      </c>
      <c r="B19" s="119" t="s">
        <v>619</v>
      </c>
      <c r="C19" s="116" t="s">
        <v>595</v>
      </c>
      <c r="D19" s="116">
        <v>35.94</v>
      </c>
      <c r="E19" s="62">
        <v>19</v>
      </c>
    </row>
    <row r="20" spans="1:5" ht="15.75">
      <c r="A20" s="118">
        <v>17</v>
      </c>
      <c r="B20" s="119" t="s">
        <v>619</v>
      </c>
      <c r="C20" s="116" t="s">
        <v>596</v>
      </c>
      <c r="D20" s="116">
        <v>72.19</v>
      </c>
      <c r="E20" s="62">
        <v>50</v>
      </c>
    </row>
    <row r="21" spans="1:5" ht="15.75">
      <c r="A21" s="118">
        <v>18</v>
      </c>
      <c r="B21" s="119" t="s">
        <v>619</v>
      </c>
      <c r="C21" s="116" t="s">
        <v>597</v>
      </c>
      <c r="D21" s="116">
        <v>54.09</v>
      </c>
      <c r="E21" s="114">
        <v>32</v>
      </c>
    </row>
    <row r="22" spans="1:5" ht="15.75">
      <c r="A22" s="118">
        <v>19</v>
      </c>
      <c r="B22" s="119" t="s">
        <v>619</v>
      </c>
      <c r="C22" s="116" t="s">
        <v>598</v>
      </c>
      <c r="D22" s="116">
        <v>35.9</v>
      </c>
      <c r="E22" s="114">
        <v>19</v>
      </c>
    </row>
    <row r="23" spans="1:5" ht="15.75">
      <c r="A23" s="118">
        <v>20</v>
      </c>
      <c r="B23" s="119" t="s">
        <v>619</v>
      </c>
      <c r="C23" s="116" t="s">
        <v>599</v>
      </c>
      <c r="D23" s="116">
        <v>72.489999999999995</v>
      </c>
      <c r="E23" s="114">
        <v>50.39</v>
      </c>
    </row>
    <row r="24" spans="1:5" ht="15.75">
      <c r="A24" s="118">
        <v>21</v>
      </c>
      <c r="B24" s="119" t="s">
        <v>619</v>
      </c>
      <c r="C24" s="116" t="s">
        <v>600</v>
      </c>
      <c r="D24" s="116">
        <v>53.68</v>
      </c>
      <c r="E24" s="114">
        <v>32</v>
      </c>
    </row>
    <row r="25" spans="1:5" ht="15.75">
      <c r="A25" s="118">
        <v>22</v>
      </c>
      <c r="B25" s="119" t="s">
        <v>619</v>
      </c>
      <c r="C25" s="116" t="s">
        <v>601</v>
      </c>
      <c r="D25" s="116">
        <v>35.9</v>
      </c>
      <c r="E25" s="114">
        <v>18.87</v>
      </c>
    </row>
    <row r="26" spans="1:5" ht="15.75">
      <c r="A26" s="118">
        <v>23</v>
      </c>
      <c r="B26" s="119" t="s">
        <v>619</v>
      </c>
      <c r="C26" s="116" t="s">
        <v>602</v>
      </c>
      <c r="D26" s="116">
        <v>72.52</v>
      </c>
      <c r="E26" s="114">
        <v>50.46</v>
      </c>
    </row>
    <row r="27" spans="1:5" ht="15.75">
      <c r="A27" s="118">
        <v>24</v>
      </c>
      <c r="B27" s="119" t="s">
        <v>619</v>
      </c>
      <c r="C27" s="116" t="s">
        <v>603</v>
      </c>
      <c r="D27" s="116">
        <v>48.11</v>
      </c>
      <c r="E27" s="114">
        <v>23</v>
      </c>
    </row>
    <row r="28" spans="1:5" ht="15.75">
      <c r="A28" s="118">
        <v>25</v>
      </c>
      <c r="B28" s="119" t="s">
        <v>619</v>
      </c>
      <c r="C28" s="116" t="s">
        <v>604</v>
      </c>
      <c r="D28" s="116">
        <v>52.79</v>
      </c>
      <c r="E28" s="114">
        <v>32</v>
      </c>
    </row>
    <row r="29" spans="1:5" ht="15.75">
      <c r="A29" s="118">
        <v>26</v>
      </c>
      <c r="B29" s="119" t="s">
        <v>619</v>
      </c>
      <c r="C29" s="116" t="s">
        <v>605</v>
      </c>
      <c r="D29" s="116">
        <v>71.599999999999994</v>
      </c>
      <c r="E29" s="114">
        <v>50.44</v>
      </c>
    </row>
    <row r="30" spans="1:5" ht="15.75">
      <c r="A30" s="118">
        <v>27</v>
      </c>
      <c r="B30" s="119" t="s">
        <v>619</v>
      </c>
      <c r="C30" s="116" t="s">
        <v>606</v>
      </c>
      <c r="D30" s="116">
        <v>48.11</v>
      </c>
      <c r="E30" s="114">
        <v>23.21</v>
      </c>
    </row>
    <row r="31" spans="1:5" ht="15.75">
      <c r="A31" s="118">
        <v>28</v>
      </c>
      <c r="B31" s="119" t="s">
        <v>619</v>
      </c>
      <c r="C31" s="116" t="s">
        <v>607</v>
      </c>
      <c r="D31" s="116">
        <v>52.89</v>
      </c>
      <c r="E31" s="114">
        <v>32.119999999999997</v>
      </c>
    </row>
    <row r="32" spans="1:5" ht="15.75">
      <c r="A32" s="118">
        <v>29</v>
      </c>
      <c r="B32" s="119" t="s">
        <v>619</v>
      </c>
      <c r="C32" s="116" t="s">
        <v>608</v>
      </c>
      <c r="D32" s="116">
        <v>77.540000000000006</v>
      </c>
      <c r="E32" s="114">
        <v>54.78</v>
      </c>
    </row>
    <row r="33" spans="1:5" ht="15.75">
      <c r="A33" s="118">
        <v>30</v>
      </c>
      <c r="B33" s="119" t="s">
        <v>619</v>
      </c>
      <c r="C33" s="116" t="s">
        <v>609</v>
      </c>
      <c r="D33" s="116">
        <v>48.27</v>
      </c>
      <c r="E33" s="114">
        <v>23.36</v>
      </c>
    </row>
    <row r="34" spans="1:5" ht="15.75">
      <c r="A34" s="118">
        <v>31</v>
      </c>
      <c r="B34" s="119" t="s">
        <v>619</v>
      </c>
      <c r="C34" s="116" t="s">
        <v>610</v>
      </c>
      <c r="D34" s="116">
        <v>52.55</v>
      </c>
      <c r="E34" s="114">
        <v>32.130000000000003</v>
      </c>
    </row>
    <row r="35" spans="1:5" ht="15.75">
      <c r="A35" s="118">
        <v>32</v>
      </c>
      <c r="B35" s="119" t="s">
        <v>619</v>
      </c>
      <c r="C35" s="116" t="s">
        <v>611</v>
      </c>
      <c r="D35" s="116">
        <v>77.58</v>
      </c>
      <c r="E35" s="114">
        <v>55.13</v>
      </c>
    </row>
    <row r="36" spans="1:5" ht="15.75">
      <c r="A36" s="118">
        <v>33</v>
      </c>
      <c r="B36" s="119" t="s">
        <v>619</v>
      </c>
      <c r="C36" s="120" t="s">
        <v>612</v>
      </c>
      <c r="D36" s="116">
        <v>53.55</v>
      </c>
      <c r="E36" s="114">
        <v>37</v>
      </c>
    </row>
    <row r="37" spans="1:5" ht="15.75">
      <c r="A37" s="118">
        <v>34</v>
      </c>
      <c r="B37" s="119" t="s">
        <v>619</v>
      </c>
      <c r="C37" s="120" t="s">
        <v>613</v>
      </c>
      <c r="D37" s="116">
        <v>71.680000000000007</v>
      </c>
      <c r="E37" s="114">
        <v>49.57</v>
      </c>
    </row>
    <row r="38" spans="1:5" ht="15.75">
      <c r="A38" s="125">
        <v>35</v>
      </c>
      <c r="B38" s="119" t="s">
        <v>619</v>
      </c>
      <c r="C38" s="116" t="s">
        <v>614</v>
      </c>
      <c r="D38" s="116">
        <v>53.71</v>
      </c>
      <c r="E38" s="130">
        <v>37</v>
      </c>
    </row>
    <row r="39" spans="1:5" ht="15.75">
      <c r="A39" s="125">
        <v>36</v>
      </c>
      <c r="B39" s="119" t="s">
        <v>619</v>
      </c>
      <c r="C39" s="120" t="s">
        <v>615</v>
      </c>
      <c r="D39" s="124">
        <v>72.17</v>
      </c>
      <c r="E39" s="129">
        <v>50.17</v>
      </c>
    </row>
    <row r="40" spans="1:5" ht="15.75">
      <c r="A40" s="121">
        <v>37</v>
      </c>
      <c r="B40" s="122" t="s">
        <v>619</v>
      </c>
      <c r="C40" s="122" t="s">
        <v>616</v>
      </c>
      <c r="D40" s="123">
        <v>54.42</v>
      </c>
      <c r="E40" s="129">
        <v>37.67</v>
      </c>
    </row>
    <row r="41" spans="1:5" ht="15.75">
      <c r="A41" s="128">
        <v>38</v>
      </c>
      <c r="B41" s="128" t="s">
        <v>619</v>
      </c>
      <c r="C41" s="128" t="s">
        <v>617</v>
      </c>
      <c r="D41" s="128">
        <v>72</v>
      </c>
      <c r="E41" s="129">
        <v>50.18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0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136"/>
  <sheetViews>
    <sheetView topLeftCell="A115" workbookViewId="0">
      <selection activeCell="C129" sqref="C129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90" t="s">
        <v>86</v>
      </c>
      <c r="B1" s="190"/>
      <c r="C1" s="190"/>
      <c r="D1" s="190"/>
    </row>
    <row r="2" spans="1:4" ht="4.5" customHeight="1">
      <c r="A2" s="190"/>
      <c r="B2" s="190"/>
      <c r="C2" s="190"/>
      <c r="D2" s="190"/>
    </row>
    <row r="3" spans="1:4" s="12" customFormat="1">
      <c r="A3" s="140" t="s">
        <v>87</v>
      </c>
      <c r="B3" s="127" t="s">
        <v>5</v>
      </c>
      <c r="C3" s="127" t="s">
        <v>6</v>
      </c>
      <c r="D3" s="127" t="s">
        <v>7</v>
      </c>
    </row>
    <row r="4" spans="1:4">
      <c r="A4" s="24">
        <v>1</v>
      </c>
      <c r="B4" s="184" t="s">
        <v>88</v>
      </c>
      <c r="C4" s="184"/>
      <c r="D4" s="184"/>
    </row>
    <row r="5" spans="1:4">
      <c r="A5" s="6"/>
      <c r="B5" s="191" t="s">
        <v>89</v>
      </c>
      <c r="C5" s="191"/>
      <c r="D5" s="191"/>
    </row>
    <row r="6" spans="1:4">
      <c r="A6" s="80" t="s">
        <v>184</v>
      </c>
      <c r="B6" s="141" t="s">
        <v>386</v>
      </c>
      <c r="C6" s="141" t="s">
        <v>380</v>
      </c>
      <c r="D6" s="82" t="s">
        <v>502</v>
      </c>
    </row>
    <row r="7" spans="1:4" ht="38.25">
      <c r="A7" s="6" t="s">
        <v>185</v>
      </c>
      <c r="B7" s="81" t="s">
        <v>557</v>
      </c>
      <c r="C7" s="142" t="s">
        <v>637</v>
      </c>
      <c r="D7" s="11" t="s">
        <v>264</v>
      </c>
    </row>
    <row r="8" spans="1:4">
      <c r="A8" s="80" t="s">
        <v>186</v>
      </c>
      <c r="B8" s="8" t="s">
        <v>558</v>
      </c>
      <c r="C8" s="143" t="s">
        <v>644</v>
      </c>
      <c r="D8" s="5" t="s">
        <v>95</v>
      </c>
    </row>
    <row r="9" spans="1:4">
      <c r="A9" s="6"/>
      <c r="B9" s="180" t="s">
        <v>96</v>
      </c>
      <c r="C9" s="180"/>
      <c r="D9" s="180"/>
    </row>
    <row r="10" spans="1:4">
      <c r="A10" s="6" t="s">
        <v>187</v>
      </c>
      <c r="B10" s="8" t="s">
        <v>454</v>
      </c>
      <c r="C10" s="143">
        <v>212.4</v>
      </c>
      <c r="D10" s="5" t="s">
        <v>98</v>
      </c>
    </row>
    <row r="11" spans="1:4" ht="25.5">
      <c r="A11" s="6" t="s">
        <v>188</v>
      </c>
      <c r="B11" s="8" t="s">
        <v>559</v>
      </c>
      <c r="C11" s="143">
        <v>24</v>
      </c>
      <c r="D11" s="5" t="s">
        <v>252</v>
      </c>
    </row>
    <row r="12" spans="1:4" ht="25.5">
      <c r="A12" s="6" t="s">
        <v>189</v>
      </c>
      <c r="B12" s="8" t="s">
        <v>560</v>
      </c>
      <c r="C12" s="143" t="s">
        <v>634</v>
      </c>
      <c r="D12" s="5" t="s">
        <v>101</v>
      </c>
    </row>
    <row r="13" spans="1:4" ht="38.25">
      <c r="A13" s="6" t="s">
        <v>266</v>
      </c>
      <c r="B13" s="8" t="s">
        <v>102</v>
      </c>
      <c r="C13" s="143">
        <v>2030</v>
      </c>
      <c r="D13" s="5" t="s">
        <v>103</v>
      </c>
    </row>
    <row r="14" spans="1:4">
      <c r="A14" s="24">
        <v>2</v>
      </c>
      <c r="B14" s="192" t="s">
        <v>104</v>
      </c>
      <c r="C14" s="192"/>
      <c r="D14" s="192"/>
    </row>
    <row r="15" spans="1:4">
      <c r="A15" s="6"/>
      <c r="B15" s="180" t="s">
        <v>89</v>
      </c>
      <c r="C15" s="180"/>
      <c r="D15" s="180"/>
    </row>
    <row r="16" spans="1:4">
      <c r="A16" s="6" t="s">
        <v>191</v>
      </c>
      <c r="B16" s="13" t="s">
        <v>503</v>
      </c>
      <c r="C16" s="13" t="s">
        <v>518</v>
      </c>
      <c r="D16" s="14" t="s">
        <v>505</v>
      </c>
    </row>
    <row r="17" spans="1:4">
      <c r="A17" s="6" t="s">
        <v>192</v>
      </c>
      <c r="B17" s="8" t="s">
        <v>351</v>
      </c>
      <c r="C17" s="143" t="s">
        <v>645</v>
      </c>
      <c r="D17" s="5" t="s">
        <v>504</v>
      </c>
    </row>
    <row r="18" spans="1:4" ht="38.25">
      <c r="A18" s="6" t="s">
        <v>193</v>
      </c>
      <c r="B18" s="8" t="s">
        <v>557</v>
      </c>
      <c r="C18" s="143">
        <v>2014</v>
      </c>
      <c r="D18" s="5" t="s">
        <v>264</v>
      </c>
    </row>
    <row r="19" spans="1:4" ht="63.75">
      <c r="A19" s="6" t="s">
        <v>194</v>
      </c>
      <c r="B19" s="8" t="s">
        <v>558</v>
      </c>
      <c r="C19" s="143" t="s">
        <v>646</v>
      </c>
      <c r="D19" s="5" t="s">
        <v>95</v>
      </c>
    </row>
    <row r="20" spans="1:4">
      <c r="A20" s="6"/>
      <c r="B20" s="180" t="s">
        <v>96</v>
      </c>
      <c r="C20" s="180"/>
      <c r="D20" s="180"/>
    </row>
    <row r="21" spans="1:4">
      <c r="A21" s="6" t="s">
        <v>195</v>
      </c>
      <c r="B21" s="8" t="s">
        <v>454</v>
      </c>
      <c r="C21" s="143">
        <v>1400</v>
      </c>
      <c r="D21" s="5" t="s">
        <v>98</v>
      </c>
    </row>
    <row r="22" spans="1:4" ht="25.5">
      <c r="A22" s="6" t="s">
        <v>196</v>
      </c>
      <c r="B22" s="8" t="s">
        <v>559</v>
      </c>
      <c r="C22" s="143">
        <v>24</v>
      </c>
      <c r="D22" s="5" t="s">
        <v>252</v>
      </c>
    </row>
    <row r="23" spans="1:4" ht="25.5">
      <c r="A23" s="6" t="s">
        <v>197</v>
      </c>
      <c r="B23" s="8" t="s">
        <v>560</v>
      </c>
      <c r="C23" s="143" t="s">
        <v>635</v>
      </c>
      <c r="D23" s="5" t="s">
        <v>101</v>
      </c>
    </row>
    <row r="24" spans="1:4" ht="38.25">
      <c r="A24" s="6" t="s">
        <v>198</v>
      </c>
      <c r="B24" s="8" t="s">
        <v>102</v>
      </c>
      <c r="C24" s="143">
        <v>2048</v>
      </c>
      <c r="D24" s="5" t="s">
        <v>103</v>
      </c>
    </row>
    <row r="25" spans="1:4">
      <c r="A25" s="24">
        <v>3</v>
      </c>
      <c r="B25" s="184" t="s">
        <v>105</v>
      </c>
      <c r="C25" s="184"/>
      <c r="D25" s="184"/>
    </row>
    <row r="26" spans="1:4">
      <c r="A26" s="6"/>
      <c r="B26" s="180" t="s">
        <v>89</v>
      </c>
      <c r="C26" s="180"/>
      <c r="D26" s="180"/>
    </row>
    <row r="27" spans="1:4">
      <c r="A27" s="6" t="s">
        <v>203</v>
      </c>
      <c r="B27" s="8" t="s">
        <v>535</v>
      </c>
      <c r="C27" s="143" t="s">
        <v>534</v>
      </c>
      <c r="D27" s="5" t="s">
        <v>546</v>
      </c>
    </row>
    <row r="28" spans="1:4">
      <c r="A28" s="6" t="s">
        <v>204</v>
      </c>
      <c r="B28" s="8" t="s">
        <v>515</v>
      </c>
      <c r="C28" s="143" t="s">
        <v>354</v>
      </c>
      <c r="D28" s="5" t="s">
        <v>506</v>
      </c>
    </row>
    <row r="29" spans="1:4" ht="38.25">
      <c r="A29" s="6" t="s">
        <v>269</v>
      </c>
      <c r="B29" s="8" t="s">
        <v>90</v>
      </c>
      <c r="C29" s="143">
        <v>2015</v>
      </c>
      <c r="D29" s="5" t="s">
        <v>264</v>
      </c>
    </row>
    <row r="30" spans="1:4" ht="76.5">
      <c r="A30" s="6" t="s">
        <v>270</v>
      </c>
      <c r="B30" s="8" t="s">
        <v>94</v>
      </c>
      <c r="C30" s="143" t="s">
        <v>647</v>
      </c>
      <c r="D30" s="5" t="s">
        <v>95</v>
      </c>
    </row>
    <row r="31" spans="1:4">
      <c r="A31" s="6"/>
      <c r="B31" s="180" t="s">
        <v>96</v>
      </c>
      <c r="C31" s="180"/>
      <c r="D31" s="180"/>
    </row>
    <row r="32" spans="1:4">
      <c r="A32" s="6" t="s">
        <v>271</v>
      </c>
      <c r="B32" s="8" t="s">
        <v>97</v>
      </c>
      <c r="C32" s="143" t="s">
        <v>648</v>
      </c>
      <c r="D32" s="5" t="s">
        <v>98</v>
      </c>
    </row>
    <row r="33" spans="1:4" ht="25.5">
      <c r="A33" s="6" t="s">
        <v>272</v>
      </c>
      <c r="B33" s="8" t="s">
        <v>99</v>
      </c>
      <c r="C33" s="143">
        <v>20</v>
      </c>
      <c r="D33" s="5" t="s">
        <v>252</v>
      </c>
    </row>
    <row r="34" spans="1:4" ht="25.5">
      <c r="A34" s="6" t="s">
        <v>273</v>
      </c>
      <c r="B34" s="8" t="s">
        <v>100</v>
      </c>
      <c r="C34" s="143" t="s">
        <v>642</v>
      </c>
      <c r="D34" s="5" t="s">
        <v>101</v>
      </c>
    </row>
    <row r="35" spans="1:4" ht="38.25">
      <c r="A35" s="6" t="s">
        <v>327</v>
      </c>
      <c r="B35" s="8" t="s">
        <v>102</v>
      </c>
      <c r="C35" s="143">
        <v>2025</v>
      </c>
      <c r="D35" s="5" t="s">
        <v>103</v>
      </c>
    </row>
    <row r="36" spans="1:4">
      <c r="A36" s="24">
        <v>4</v>
      </c>
      <c r="B36" s="196" t="s">
        <v>106</v>
      </c>
      <c r="C36" s="196"/>
      <c r="D36" s="196"/>
    </row>
    <row r="37" spans="1:4">
      <c r="A37" s="6" t="s">
        <v>212</v>
      </c>
      <c r="B37" s="41" t="s">
        <v>250</v>
      </c>
      <c r="C37" s="39" t="s">
        <v>428</v>
      </c>
      <c r="D37" s="40" t="s">
        <v>249</v>
      </c>
    </row>
    <row r="38" spans="1:4">
      <c r="A38" s="6"/>
      <c r="B38" s="180" t="s">
        <v>89</v>
      </c>
      <c r="C38" s="180"/>
      <c r="D38" s="180"/>
    </row>
    <row r="39" spans="1:4" ht="38.25">
      <c r="A39" s="6" t="s">
        <v>213</v>
      </c>
      <c r="B39" s="8" t="s">
        <v>90</v>
      </c>
      <c r="C39" s="143" t="s">
        <v>637</v>
      </c>
      <c r="D39" s="5" t="s">
        <v>264</v>
      </c>
    </row>
    <row r="40" spans="1:4" ht="25.5">
      <c r="A40" s="6" t="s">
        <v>214</v>
      </c>
      <c r="B40" s="8" t="s">
        <v>92</v>
      </c>
      <c r="C40" s="143">
        <v>0</v>
      </c>
      <c r="D40" s="5" t="s">
        <v>93</v>
      </c>
    </row>
    <row r="41" spans="1:4">
      <c r="A41" s="6" t="s">
        <v>215</v>
      </c>
      <c r="B41" s="8" t="s">
        <v>94</v>
      </c>
      <c r="C41" s="143" t="s">
        <v>644</v>
      </c>
      <c r="D41" s="5" t="s">
        <v>95</v>
      </c>
    </row>
    <row r="42" spans="1:4">
      <c r="A42" s="6"/>
      <c r="B42" s="180" t="s">
        <v>96</v>
      </c>
      <c r="C42" s="180"/>
      <c r="D42" s="180"/>
    </row>
    <row r="43" spans="1:4">
      <c r="A43" s="6" t="s">
        <v>216</v>
      </c>
      <c r="B43" s="8" t="s">
        <v>97</v>
      </c>
      <c r="C43" s="143">
        <v>139.76</v>
      </c>
      <c r="D43" s="5" t="s">
        <v>98</v>
      </c>
    </row>
    <row r="44" spans="1:4" ht="25.5">
      <c r="A44" s="6" t="s">
        <v>217</v>
      </c>
      <c r="B44" s="8" t="s">
        <v>99</v>
      </c>
      <c r="C44" s="143">
        <v>24</v>
      </c>
      <c r="D44" s="5" t="s">
        <v>252</v>
      </c>
    </row>
    <row r="45" spans="1:4" ht="25.5">
      <c r="A45" s="6" t="s">
        <v>274</v>
      </c>
      <c r="B45" s="8" t="s">
        <v>100</v>
      </c>
      <c r="C45" s="143" t="s">
        <v>642</v>
      </c>
      <c r="D45" s="5" t="s">
        <v>101</v>
      </c>
    </row>
    <row r="46" spans="1:4" ht="38.25">
      <c r="A46" s="6" t="s">
        <v>275</v>
      </c>
      <c r="B46" s="8" t="s">
        <v>102</v>
      </c>
      <c r="C46" s="143">
        <v>2020</v>
      </c>
      <c r="D46" s="5" t="s">
        <v>103</v>
      </c>
    </row>
    <row r="47" spans="1:4">
      <c r="A47" s="144"/>
      <c r="B47" s="193" t="s">
        <v>107</v>
      </c>
      <c r="C47" s="194"/>
      <c r="D47" s="195"/>
    </row>
    <row r="48" spans="1:4">
      <c r="A48" s="24">
        <v>5</v>
      </c>
      <c r="B48" s="185" t="s">
        <v>108</v>
      </c>
      <c r="C48" s="185"/>
      <c r="D48" s="185"/>
    </row>
    <row r="49" spans="1:4">
      <c r="A49" s="6" t="s">
        <v>218</v>
      </c>
      <c r="B49" s="41" t="s">
        <v>250</v>
      </c>
      <c r="C49" s="39" t="s">
        <v>428</v>
      </c>
      <c r="D49" s="88" t="s">
        <v>249</v>
      </c>
    </row>
    <row r="50" spans="1:4" ht="25.5">
      <c r="A50" s="6" t="s">
        <v>219</v>
      </c>
      <c r="B50" s="13" t="s">
        <v>109</v>
      </c>
      <c r="C50" s="13" t="s">
        <v>413</v>
      </c>
      <c r="D50" s="14" t="s">
        <v>110</v>
      </c>
    </row>
    <row r="51" spans="1:4">
      <c r="A51" s="6" t="s">
        <v>220</v>
      </c>
      <c r="B51" s="83" t="s">
        <v>507</v>
      </c>
      <c r="C51" s="83" t="s">
        <v>541</v>
      </c>
      <c r="D51" s="84" t="s">
        <v>508</v>
      </c>
    </row>
    <row r="52" spans="1:4">
      <c r="A52" s="6"/>
      <c r="B52" s="186" t="s">
        <v>89</v>
      </c>
      <c r="C52" s="186"/>
      <c r="D52" s="186"/>
    </row>
    <row r="53" spans="1:4" ht="38.25">
      <c r="A53" s="6" t="s">
        <v>221</v>
      </c>
      <c r="B53" s="8" t="s">
        <v>90</v>
      </c>
      <c r="C53" s="143">
        <v>2015</v>
      </c>
      <c r="D53" s="5" t="s">
        <v>264</v>
      </c>
    </row>
    <row r="54" spans="1:4" ht="25.5">
      <c r="A54" s="6" t="s">
        <v>276</v>
      </c>
      <c r="B54" s="8" t="s">
        <v>92</v>
      </c>
      <c r="C54" s="143">
        <v>70</v>
      </c>
      <c r="D54" s="5" t="s">
        <v>93</v>
      </c>
    </row>
    <row r="55" spans="1:4" ht="25.5">
      <c r="A55" s="6" t="s">
        <v>277</v>
      </c>
      <c r="B55" s="8" t="s">
        <v>94</v>
      </c>
      <c r="C55" s="143" t="s">
        <v>649</v>
      </c>
      <c r="D55" s="5" t="s">
        <v>95</v>
      </c>
    </row>
    <row r="56" spans="1:4">
      <c r="A56" s="6"/>
      <c r="B56" s="180" t="s">
        <v>96</v>
      </c>
      <c r="C56" s="180"/>
      <c r="D56" s="180"/>
    </row>
    <row r="57" spans="1:4" ht="25.5">
      <c r="A57" s="6" t="s">
        <v>278</v>
      </c>
      <c r="B57" s="8" t="s">
        <v>99</v>
      </c>
      <c r="C57" s="143">
        <v>5</v>
      </c>
      <c r="D57" s="5" t="s">
        <v>252</v>
      </c>
    </row>
    <row r="58" spans="1:4" ht="25.5">
      <c r="A58" s="6" t="s">
        <v>279</v>
      </c>
      <c r="B58" s="8" t="s">
        <v>100</v>
      </c>
      <c r="C58" s="143" t="s">
        <v>642</v>
      </c>
      <c r="D58" s="5" t="s">
        <v>101</v>
      </c>
    </row>
    <row r="59" spans="1:4" ht="38.25">
      <c r="A59" s="6" t="s">
        <v>280</v>
      </c>
      <c r="B59" s="8" t="s">
        <v>111</v>
      </c>
      <c r="C59" s="143" t="s">
        <v>641</v>
      </c>
      <c r="D59" s="5" t="s">
        <v>112</v>
      </c>
    </row>
    <row r="60" spans="1:4" ht="38.25">
      <c r="A60" s="6" t="s">
        <v>336</v>
      </c>
      <c r="B60" s="8" t="s">
        <v>102</v>
      </c>
      <c r="C60" s="143">
        <v>2030</v>
      </c>
      <c r="D60" s="5" t="s">
        <v>103</v>
      </c>
    </row>
    <row r="61" spans="1:4">
      <c r="A61" s="24">
        <v>6</v>
      </c>
      <c r="B61" s="184" t="s">
        <v>113</v>
      </c>
      <c r="C61" s="184"/>
      <c r="D61" s="184"/>
    </row>
    <row r="62" spans="1:4">
      <c r="A62" s="6" t="s">
        <v>222</v>
      </c>
      <c r="B62" s="41" t="s">
        <v>250</v>
      </c>
      <c r="C62" s="39" t="s">
        <v>428</v>
      </c>
      <c r="D62" s="40" t="s">
        <v>249</v>
      </c>
    </row>
    <row r="63" spans="1:4" ht="25.5">
      <c r="A63" s="6" t="s">
        <v>223</v>
      </c>
      <c r="B63" s="13" t="s">
        <v>109</v>
      </c>
      <c r="C63" s="13" t="s">
        <v>413</v>
      </c>
      <c r="D63" s="14" t="s">
        <v>110</v>
      </c>
    </row>
    <row r="64" spans="1:4">
      <c r="A64" s="6" t="s">
        <v>224</v>
      </c>
      <c r="B64" s="83" t="s">
        <v>509</v>
      </c>
      <c r="C64" s="83" t="s">
        <v>539</v>
      </c>
      <c r="D64" s="84" t="s">
        <v>508</v>
      </c>
    </row>
    <row r="65" spans="1:4">
      <c r="A65" s="6"/>
      <c r="B65" s="180" t="s">
        <v>89</v>
      </c>
      <c r="C65" s="180"/>
      <c r="D65" s="180"/>
    </row>
    <row r="66" spans="1:4" ht="38.25">
      <c r="A66" s="6" t="s">
        <v>225</v>
      </c>
      <c r="B66" s="8" t="s">
        <v>90</v>
      </c>
      <c r="C66" s="143">
        <v>2017</v>
      </c>
      <c r="D66" s="5" t="s">
        <v>264</v>
      </c>
    </row>
    <row r="67" spans="1:4" ht="25.5">
      <c r="A67" s="6" t="s">
        <v>226</v>
      </c>
      <c r="B67" s="8" t="s">
        <v>92</v>
      </c>
      <c r="C67" s="143">
        <v>60</v>
      </c>
      <c r="D67" s="5" t="s">
        <v>93</v>
      </c>
    </row>
    <row r="68" spans="1:4" ht="25.5">
      <c r="A68" s="6" t="s">
        <v>227</v>
      </c>
      <c r="B68" s="8" t="s">
        <v>114</v>
      </c>
      <c r="C68" s="143" t="s">
        <v>650</v>
      </c>
      <c r="D68" s="5" t="s">
        <v>95</v>
      </c>
    </row>
    <row r="69" spans="1:4">
      <c r="A69" s="6"/>
      <c r="B69" s="180" t="s">
        <v>96</v>
      </c>
      <c r="C69" s="180"/>
      <c r="D69" s="180"/>
    </row>
    <row r="70" spans="1:4" ht="25.5">
      <c r="A70" s="6" t="s">
        <v>228</v>
      </c>
      <c r="B70" s="8" t="s">
        <v>99</v>
      </c>
      <c r="C70" s="143">
        <v>10</v>
      </c>
      <c r="D70" s="5" t="s">
        <v>252</v>
      </c>
    </row>
    <row r="71" spans="1:4" ht="25.5">
      <c r="A71" s="6" t="s">
        <v>281</v>
      </c>
      <c r="B71" s="8" t="s">
        <v>100</v>
      </c>
      <c r="C71" s="143" t="s">
        <v>660</v>
      </c>
      <c r="D71" s="5" t="s">
        <v>101</v>
      </c>
    </row>
    <row r="72" spans="1:4" ht="38.25">
      <c r="A72" s="6" t="s">
        <v>339</v>
      </c>
      <c r="B72" s="8" t="s">
        <v>102</v>
      </c>
      <c r="C72" s="143" t="s">
        <v>642</v>
      </c>
      <c r="D72" s="5" t="s">
        <v>103</v>
      </c>
    </row>
    <row r="73" spans="1:4">
      <c r="A73" s="24">
        <v>7</v>
      </c>
      <c r="B73" s="184" t="s">
        <v>115</v>
      </c>
      <c r="C73" s="184"/>
      <c r="D73" s="184"/>
    </row>
    <row r="74" spans="1:4">
      <c r="A74" s="6"/>
      <c r="B74" s="180" t="s">
        <v>89</v>
      </c>
      <c r="C74" s="180"/>
      <c r="D74" s="180"/>
    </row>
    <row r="75" spans="1:4" ht="38.25">
      <c r="A75" s="6" t="s">
        <v>229</v>
      </c>
      <c r="B75" s="8" t="s">
        <v>90</v>
      </c>
      <c r="C75" s="143">
        <v>2018</v>
      </c>
      <c r="D75" s="5" t="s">
        <v>264</v>
      </c>
    </row>
    <row r="76" spans="1:4" ht="25.5">
      <c r="A76" s="6" t="s">
        <v>230</v>
      </c>
      <c r="B76" s="8" t="s">
        <v>92</v>
      </c>
      <c r="C76" s="143">
        <v>300</v>
      </c>
      <c r="D76" s="5" t="s">
        <v>93</v>
      </c>
    </row>
    <row r="77" spans="1:4" ht="102">
      <c r="A77" s="6" t="s">
        <v>231</v>
      </c>
      <c r="B77" s="8" t="s">
        <v>94</v>
      </c>
      <c r="C77" s="143" t="s">
        <v>651</v>
      </c>
      <c r="D77" s="5" t="s">
        <v>95</v>
      </c>
    </row>
    <row r="78" spans="1:4">
      <c r="A78" s="145"/>
      <c r="B78" s="180" t="s">
        <v>96</v>
      </c>
      <c r="C78" s="180"/>
      <c r="D78" s="180"/>
    </row>
    <row r="79" spans="1:4" ht="25.5">
      <c r="A79" s="6" t="s">
        <v>232</v>
      </c>
      <c r="B79" s="8" t="s">
        <v>99</v>
      </c>
      <c r="C79" s="143">
        <v>60</v>
      </c>
      <c r="D79" s="5" t="s">
        <v>252</v>
      </c>
    </row>
    <row r="80" spans="1:4" ht="25.5">
      <c r="A80" s="6" t="s">
        <v>233</v>
      </c>
      <c r="B80" s="8" t="s">
        <v>100</v>
      </c>
      <c r="C80" s="143" t="s">
        <v>635</v>
      </c>
      <c r="D80" s="5" t="s">
        <v>101</v>
      </c>
    </row>
    <row r="81" spans="1:4" ht="38.25">
      <c r="A81" s="6" t="s">
        <v>234</v>
      </c>
      <c r="B81" s="8" t="s">
        <v>111</v>
      </c>
      <c r="C81" s="143" t="s">
        <v>641</v>
      </c>
      <c r="D81" s="5" t="s">
        <v>112</v>
      </c>
    </row>
    <row r="82" spans="1:4" ht="38.25">
      <c r="A82" s="6" t="s">
        <v>282</v>
      </c>
      <c r="B82" s="8" t="s">
        <v>102</v>
      </c>
      <c r="C82" s="143">
        <v>2048</v>
      </c>
      <c r="D82" s="5" t="s">
        <v>103</v>
      </c>
    </row>
    <row r="83" spans="1:4">
      <c r="A83" s="24">
        <v>8</v>
      </c>
      <c r="B83" s="184" t="s">
        <v>116</v>
      </c>
      <c r="C83" s="184"/>
      <c r="D83" s="184"/>
    </row>
    <row r="84" spans="1:4">
      <c r="A84" s="6" t="s">
        <v>236</v>
      </c>
      <c r="B84" s="41" t="s">
        <v>250</v>
      </c>
      <c r="C84" s="39" t="s">
        <v>428</v>
      </c>
      <c r="D84" s="40" t="s">
        <v>249</v>
      </c>
    </row>
    <row r="85" spans="1:4" ht="25.5">
      <c r="A85" s="47" t="s">
        <v>237</v>
      </c>
      <c r="B85" s="13" t="s">
        <v>109</v>
      </c>
      <c r="C85" s="13" t="s">
        <v>413</v>
      </c>
      <c r="D85" s="14" t="s">
        <v>110</v>
      </c>
    </row>
    <row r="86" spans="1:4" s="111" customFormat="1">
      <c r="A86" s="9" t="s">
        <v>238</v>
      </c>
      <c r="B86" s="108" t="s">
        <v>510</v>
      </c>
      <c r="C86" s="109" t="s">
        <v>636</v>
      </c>
      <c r="D86" s="110" t="s">
        <v>508</v>
      </c>
    </row>
    <row r="87" spans="1:4">
      <c r="A87" s="145"/>
      <c r="B87" s="180" t="s">
        <v>89</v>
      </c>
      <c r="C87" s="180"/>
      <c r="D87" s="180"/>
    </row>
    <row r="88" spans="1:4" ht="38.25">
      <c r="A88" s="6" t="s">
        <v>239</v>
      </c>
      <c r="B88" s="8" t="s">
        <v>90</v>
      </c>
      <c r="C88" s="143" t="s">
        <v>637</v>
      </c>
      <c r="D88" s="5" t="s">
        <v>264</v>
      </c>
    </row>
    <row r="89" spans="1:4" ht="25.5">
      <c r="A89" s="6" t="s">
        <v>240</v>
      </c>
      <c r="B89" s="8" t="s">
        <v>92</v>
      </c>
      <c r="C89" s="143">
        <v>0</v>
      </c>
      <c r="D89" s="5" t="s">
        <v>93</v>
      </c>
    </row>
    <row r="90" spans="1:4">
      <c r="A90" s="6" t="s">
        <v>283</v>
      </c>
      <c r="B90" s="8" t="s">
        <v>94</v>
      </c>
      <c r="C90" s="143" t="s">
        <v>571</v>
      </c>
      <c r="D90" s="5" t="s">
        <v>95</v>
      </c>
    </row>
    <row r="91" spans="1:4">
      <c r="A91" s="145"/>
      <c r="B91" s="180" t="s">
        <v>96</v>
      </c>
      <c r="C91" s="180"/>
      <c r="D91" s="180"/>
    </row>
    <row r="92" spans="1:4" ht="25.5">
      <c r="A92" s="6" t="s">
        <v>284</v>
      </c>
      <c r="B92" s="8" t="s">
        <v>99</v>
      </c>
      <c r="C92" s="143">
        <v>30</v>
      </c>
      <c r="D92" s="5" t="s">
        <v>252</v>
      </c>
    </row>
    <row r="93" spans="1:4" ht="25.5">
      <c r="A93" s="6" t="s">
        <v>285</v>
      </c>
      <c r="B93" s="8" t="s">
        <v>100</v>
      </c>
      <c r="C93" s="143" t="s">
        <v>638</v>
      </c>
      <c r="D93" s="5" t="s">
        <v>101</v>
      </c>
    </row>
    <row r="94" spans="1:4" ht="38.25">
      <c r="A94" s="6" t="s">
        <v>286</v>
      </c>
      <c r="B94" s="8" t="s">
        <v>111</v>
      </c>
      <c r="C94" s="143" t="s">
        <v>639</v>
      </c>
      <c r="D94" s="5" t="s">
        <v>112</v>
      </c>
    </row>
    <row r="95" spans="1:4" ht="38.25">
      <c r="A95" s="6" t="s">
        <v>511</v>
      </c>
      <c r="B95" s="8" t="s">
        <v>102</v>
      </c>
      <c r="C95" s="143" t="s">
        <v>656</v>
      </c>
      <c r="D95" s="5" t="s">
        <v>103</v>
      </c>
    </row>
    <row r="96" spans="1:4">
      <c r="A96" s="24">
        <v>9</v>
      </c>
      <c r="B96" s="184" t="s">
        <v>117</v>
      </c>
      <c r="C96" s="184"/>
      <c r="D96" s="184"/>
    </row>
    <row r="97" spans="1:4">
      <c r="A97" s="6" t="s">
        <v>242</v>
      </c>
      <c r="B97" s="41" t="s">
        <v>250</v>
      </c>
      <c r="C97" s="39" t="s">
        <v>428</v>
      </c>
      <c r="D97" s="40" t="s">
        <v>249</v>
      </c>
    </row>
    <row r="98" spans="1:4" ht="25.5">
      <c r="A98" s="47" t="s">
        <v>243</v>
      </c>
      <c r="B98" s="13" t="s">
        <v>109</v>
      </c>
      <c r="C98" s="13" t="s">
        <v>413</v>
      </c>
      <c r="D98" s="14" t="s">
        <v>110</v>
      </c>
    </row>
    <row r="99" spans="1:4">
      <c r="A99" s="76" t="s">
        <v>244</v>
      </c>
      <c r="B99" s="85" t="s">
        <v>512</v>
      </c>
      <c r="C99" s="83" t="s">
        <v>540</v>
      </c>
      <c r="D99" s="84" t="s">
        <v>508</v>
      </c>
    </row>
    <row r="100" spans="1:4">
      <c r="A100" s="145"/>
      <c r="B100" s="180" t="s">
        <v>89</v>
      </c>
      <c r="C100" s="180"/>
      <c r="D100" s="180"/>
    </row>
    <row r="101" spans="1:4" ht="38.25">
      <c r="A101" s="6" t="s">
        <v>245</v>
      </c>
      <c r="B101" s="8" t="s">
        <v>90</v>
      </c>
      <c r="C101" s="143">
        <v>2017</v>
      </c>
      <c r="D101" s="5" t="s">
        <v>264</v>
      </c>
    </row>
    <row r="102" spans="1:4" ht="25.5">
      <c r="A102" s="6" t="s">
        <v>287</v>
      </c>
      <c r="B102" s="8" t="s">
        <v>92</v>
      </c>
      <c r="C102" s="143">
        <v>308.5</v>
      </c>
      <c r="D102" s="5" t="s">
        <v>93</v>
      </c>
    </row>
    <row r="103" spans="1:4" ht="38.25">
      <c r="A103" s="6" t="s">
        <v>288</v>
      </c>
      <c r="B103" s="8" t="s">
        <v>94</v>
      </c>
      <c r="C103" s="143" t="s">
        <v>652</v>
      </c>
      <c r="D103" s="5" t="s">
        <v>95</v>
      </c>
    </row>
    <row r="104" spans="1:4">
      <c r="A104" s="145"/>
      <c r="B104" s="180" t="s">
        <v>96</v>
      </c>
      <c r="C104" s="180"/>
      <c r="D104" s="180"/>
    </row>
    <row r="105" spans="1:4" ht="25.5">
      <c r="A105" s="6" t="s">
        <v>289</v>
      </c>
      <c r="B105" s="8" t="s">
        <v>99</v>
      </c>
      <c r="C105" s="143">
        <v>30</v>
      </c>
      <c r="D105" s="5" t="s">
        <v>252</v>
      </c>
    </row>
    <row r="106" spans="1:4" ht="25.5">
      <c r="A106" s="6" t="s">
        <v>290</v>
      </c>
      <c r="B106" s="8" t="s">
        <v>100</v>
      </c>
      <c r="C106" s="143" t="s">
        <v>653</v>
      </c>
      <c r="D106" s="5" t="s">
        <v>101</v>
      </c>
    </row>
    <row r="107" spans="1:4" ht="38.25">
      <c r="A107" s="6" t="s">
        <v>291</v>
      </c>
      <c r="B107" s="8" t="s">
        <v>111</v>
      </c>
      <c r="C107" s="143" t="s">
        <v>639</v>
      </c>
      <c r="D107" s="5" t="s">
        <v>112</v>
      </c>
    </row>
    <row r="108" spans="1:4" ht="38.25">
      <c r="A108" s="6" t="s">
        <v>513</v>
      </c>
      <c r="B108" s="8" t="s">
        <v>102</v>
      </c>
      <c r="C108" s="143">
        <v>2025</v>
      </c>
      <c r="D108" s="5" t="s">
        <v>103</v>
      </c>
    </row>
    <row r="109" spans="1:4">
      <c r="A109" s="146" t="s">
        <v>28</v>
      </c>
      <c r="B109" s="181" t="s">
        <v>119</v>
      </c>
      <c r="C109" s="182"/>
      <c r="D109" s="183"/>
    </row>
    <row r="110" spans="1:4">
      <c r="A110" s="47" t="s">
        <v>246</v>
      </c>
      <c r="B110" s="8" t="s">
        <v>253</v>
      </c>
      <c r="C110" s="143">
        <v>1</v>
      </c>
      <c r="D110" s="5" t="s">
        <v>254</v>
      </c>
    </row>
    <row r="111" spans="1:4" ht="25.5">
      <c r="A111" s="47" t="s">
        <v>247</v>
      </c>
      <c r="B111" s="8" t="s">
        <v>255</v>
      </c>
      <c r="C111" s="143" t="s">
        <v>571</v>
      </c>
      <c r="D111" s="5" t="s">
        <v>121</v>
      </c>
    </row>
    <row r="112" spans="1:4">
      <c r="A112" s="47" t="s">
        <v>292</v>
      </c>
      <c r="B112" s="8" t="s">
        <v>127</v>
      </c>
      <c r="C112" s="143" t="s">
        <v>571</v>
      </c>
      <c r="D112" s="14" t="s">
        <v>128</v>
      </c>
    </row>
    <row r="113" spans="1:4">
      <c r="A113" s="47" t="s">
        <v>295</v>
      </c>
      <c r="B113" s="8" t="s">
        <v>256</v>
      </c>
      <c r="C113" s="143">
        <v>1</v>
      </c>
      <c r="D113" s="5" t="s">
        <v>120</v>
      </c>
    </row>
    <row r="114" spans="1:4" ht="25.5">
      <c r="A114" s="47" t="s">
        <v>296</v>
      </c>
      <c r="B114" s="8" t="s">
        <v>257</v>
      </c>
      <c r="C114" s="143" t="s">
        <v>571</v>
      </c>
      <c r="D114" s="5" t="s">
        <v>121</v>
      </c>
    </row>
    <row r="115" spans="1:4">
      <c r="A115" s="47" t="s">
        <v>297</v>
      </c>
      <c r="B115" s="8" t="s">
        <v>127</v>
      </c>
      <c r="C115" s="143" t="s">
        <v>571</v>
      </c>
      <c r="D115" s="14" t="s">
        <v>128</v>
      </c>
    </row>
    <row r="116" spans="1:4">
      <c r="A116" s="47" t="s">
        <v>298</v>
      </c>
      <c r="B116" s="8" t="s">
        <v>258</v>
      </c>
      <c r="C116" s="143">
        <v>1</v>
      </c>
      <c r="D116" s="5" t="s">
        <v>120</v>
      </c>
    </row>
    <row r="117" spans="1:4" ht="25.5">
      <c r="A117" s="47" t="s">
        <v>299</v>
      </c>
      <c r="B117" s="8" t="s">
        <v>260</v>
      </c>
      <c r="C117" s="143" t="s">
        <v>571</v>
      </c>
      <c r="D117" s="5" t="s">
        <v>121</v>
      </c>
    </row>
    <row r="118" spans="1:4">
      <c r="A118" s="47" t="s">
        <v>300</v>
      </c>
      <c r="B118" s="8" t="s">
        <v>127</v>
      </c>
      <c r="C118" s="143" t="s">
        <v>571</v>
      </c>
      <c r="D118" s="14" t="s">
        <v>128</v>
      </c>
    </row>
    <row r="119" spans="1:4">
      <c r="A119" s="47" t="s">
        <v>301</v>
      </c>
      <c r="B119" s="8" t="s">
        <v>259</v>
      </c>
      <c r="C119" s="143">
        <v>2</v>
      </c>
      <c r="D119" s="5" t="s">
        <v>120</v>
      </c>
    </row>
    <row r="120" spans="1:4" ht="25.5">
      <c r="A120" s="47" t="s">
        <v>302</v>
      </c>
      <c r="B120" s="8" t="s">
        <v>261</v>
      </c>
      <c r="C120" s="143" t="s">
        <v>571</v>
      </c>
      <c r="D120" s="5" t="s">
        <v>121</v>
      </c>
    </row>
    <row r="121" spans="1:4">
      <c r="A121" s="47" t="s">
        <v>303</v>
      </c>
      <c r="B121" s="8" t="s">
        <v>127</v>
      </c>
      <c r="C121" s="143" t="s">
        <v>571</v>
      </c>
      <c r="D121" s="14" t="s">
        <v>128</v>
      </c>
    </row>
    <row r="122" spans="1:4" s="1" customFormat="1">
      <c r="A122" s="47" t="s">
        <v>304</v>
      </c>
      <c r="B122" s="8" t="s">
        <v>262</v>
      </c>
      <c r="C122" s="143">
        <v>1</v>
      </c>
      <c r="D122" s="5" t="s">
        <v>120</v>
      </c>
    </row>
    <row r="123" spans="1:4" ht="25.5">
      <c r="A123" s="47" t="s">
        <v>305</v>
      </c>
      <c r="B123" s="8" t="s">
        <v>263</v>
      </c>
      <c r="C123" s="143" t="s">
        <v>571</v>
      </c>
      <c r="D123" s="5" t="s">
        <v>121</v>
      </c>
    </row>
    <row r="124" spans="1:4">
      <c r="A124" s="47" t="s">
        <v>306</v>
      </c>
      <c r="B124" s="8" t="s">
        <v>127</v>
      </c>
      <c r="C124" s="143" t="s">
        <v>571</v>
      </c>
      <c r="D124" s="14" t="s">
        <v>128</v>
      </c>
    </row>
    <row r="125" spans="1:4">
      <c r="A125" s="25" t="s">
        <v>307</v>
      </c>
      <c r="B125" s="177" t="s">
        <v>81</v>
      </c>
      <c r="C125" s="166"/>
      <c r="D125" s="167"/>
    </row>
    <row r="126" spans="1:4" ht="63.75">
      <c r="A126" s="6" t="s">
        <v>293</v>
      </c>
      <c r="B126" s="30" t="s">
        <v>82</v>
      </c>
      <c r="C126" s="147" t="s">
        <v>556</v>
      </c>
      <c r="D126" s="28" t="s">
        <v>548</v>
      </c>
    </row>
    <row r="127" spans="1:4" ht="25.5">
      <c r="A127" s="6" t="s">
        <v>294</v>
      </c>
      <c r="B127" s="30" t="s">
        <v>83</v>
      </c>
      <c r="C127" s="147" t="s">
        <v>640</v>
      </c>
      <c r="D127" s="28" t="s">
        <v>84</v>
      </c>
    </row>
    <row r="128" spans="1:4">
      <c r="A128" s="24" t="s">
        <v>308</v>
      </c>
      <c r="B128" s="187" t="s">
        <v>251</v>
      </c>
      <c r="C128" s="188"/>
      <c r="D128" s="189"/>
    </row>
    <row r="129" spans="1:4">
      <c r="A129" s="6" t="s">
        <v>309</v>
      </c>
      <c r="B129" s="8" t="s">
        <v>118</v>
      </c>
      <c r="C129" s="143">
        <v>32</v>
      </c>
      <c r="D129" s="5" t="s">
        <v>252</v>
      </c>
    </row>
    <row r="130" spans="1:4" ht="25.5">
      <c r="A130" s="6" t="s">
        <v>310</v>
      </c>
      <c r="B130" s="15" t="s">
        <v>122</v>
      </c>
      <c r="C130" s="143" t="s">
        <v>655</v>
      </c>
      <c r="D130" s="5" t="s">
        <v>123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 xr:uid="{00000000-0002-0000-0300-000000000000}">
      <formula1>отопл</formula1>
    </dataValidation>
    <dataValidation type="list" allowBlank="1" showInputMessage="1" showErrorMessage="1" sqref="C50" xr:uid="{00000000-0002-0000-0300-000001000000}">
      <formula1>хвс</formula1>
    </dataValidation>
    <dataValidation type="list" allowBlank="1" showInputMessage="1" showErrorMessage="1" sqref="C63" xr:uid="{00000000-0002-0000-0300-000002000000}">
      <formula1>канализац</formula1>
    </dataValidation>
    <dataValidation type="list" allowBlank="1" showInputMessage="1" showErrorMessage="1" sqref="C6" xr:uid="{00000000-0002-0000-0300-000003000000}">
      <formula1>фундамент</formula1>
    </dataValidation>
    <dataValidation type="list" allowBlank="1" showInputMessage="1" showErrorMessage="1" sqref="C28" xr:uid="{00000000-0002-0000-0300-000004000000}">
      <formula1>фасад</formula1>
    </dataValidation>
    <dataValidation type="list" allowBlank="1" showInputMessage="1" showErrorMessage="1" sqref="C85" xr:uid="{00000000-0002-0000-03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3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3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3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3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3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3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3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3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73"/>
  <sheetViews>
    <sheetView topLeftCell="A70" workbookViewId="0">
      <selection activeCell="C5" sqref="C5:C10"/>
    </sheetView>
  </sheetViews>
  <sheetFormatPr defaultRowHeight="15"/>
  <cols>
    <col min="1" max="1" width="4.5703125" style="4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99" t="s">
        <v>124</v>
      </c>
      <c r="B1" s="199"/>
      <c r="C1" s="199"/>
      <c r="D1" s="200"/>
    </row>
    <row r="2" spans="1:4" ht="30" customHeight="1">
      <c r="A2" s="53" t="s">
        <v>87</v>
      </c>
      <c r="B2" s="2" t="s">
        <v>5</v>
      </c>
      <c r="C2" s="2" t="s">
        <v>6</v>
      </c>
      <c r="D2" s="2" t="s">
        <v>7</v>
      </c>
    </row>
    <row r="3" spans="1:4" s="18" customFormat="1">
      <c r="A3" s="55">
        <v>1</v>
      </c>
      <c r="B3" s="59" t="s">
        <v>125</v>
      </c>
      <c r="C3" s="16">
        <v>0</v>
      </c>
      <c r="D3" s="17" t="s">
        <v>26</v>
      </c>
    </row>
    <row r="4" spans="1:4" ht="12.75" customHeight="1">
      <c r="A4" s="55">
        <v>2</v>
      </c>
      <c r="B4" s="197" t="s">
        <v>126</v>
      </c>
      <c r="C4" s="198"/>
      <c r="D4" s="198"/>
    </row>
    <row r="5" spans="1:4">
      <c r="A5" s="54" t="s">
        <v>191</v>
      </c>
      <c r="B5" s="49" t="s">
        <v>127</v>
      </c>
      <c r="C5" s="13" t="s">
        <v>667</v>
      </c>
      <c r="D5" s="14" t="s">
        <v>128</v>
      </c>
    </row>
    <row r="6" spans="1:4">
      <c r="A6" s="54" t="s">
        <v>192</v>
      </c>
      <c r="B6" s="50" t="s">
        <v>90</v>
      </c>
      <c r="C6" s="13" t="s">
        <v>667</v>
      </c>
      <c r="D6" s="11" t="s">
        <v>91</v>
      </c>
    </row>
    <row r="7" spans="1:4">
      <c r="A7" s="54" t="s">
        <v>193</v>
      </c>
      <c r="B7" s="50" t="s">
        <v>129</v>
      </c>
      <c r="C7" s="13" t="s">
        <v>667</v>
      </c>
      <c r="D7" s="11" t="s">
        <v>130</v>
      </c>
    </row>
    <row r="8" spans="1:4">
      <c r="A8" s="54" t="s">
        <v>194</v>
      </c>
      <c r="B8" s="51" t="s">
        <v>131</v>
      </c>
      <c r="C8" s="13" t="s">
        <v>667</v>
      </c>
      <c r="D8" s="5" t="s">
        <v>26</v>
      </c>
    </row>
    <row r="9" spans="1:4">
      <c r="A9" s="54" t="s">
        <v>195</v>
      </c>
      <c r="B9" s="52" t="s">
        <v>132</v>
      </c>
      <c r="C9" s="13" t="s">
        <v>667</v>
      </c>
      <c r="D9" s="19" t="s">
        <v>133</v>
      </c>
    </row>
    <row r="10" spans="1:4">
      <c r="A10" s="54" t="s">
        <v>196</v>
      </c>
      <c r="B10" s="51" t="s">
        <v>134</v>
      </c>
      <c r="C10" s="13" t="s">
        <v>667</v>
      </c>
      <c r="D10" s="5" t="s">
        <v>488</v>
      </c>
    </row>
    <row r="11" spans="1:4" ht="15" customHeight="1">
      <c r="A11" s="55">
        <v>3</v>
      </c>
      <c r="B11" s="197" t="s">
        <v>135</v>
      </c>
      <c r="C11" s="198"/>
      <c r="D11" s="198"/>
    </row>
    <row r="12" spans="1:4">
      <c r="A12" s="54" t="s">
        <v>203</v>
      </c>
      <c r="B12" s="49" t="s">
        <v>127</v>
      </c>
      <c r="C12" s="13" t="s">
        <v>667</v>
      </c>
      <c r="D12" s="14" t="s">
        <v>128</v>
      </c>
    </row>
    <row r="13" spans="1:4">
      <c r="A13" s="54" t="s">
        <v>204</v>
      </c>
      <c r="B13" s="50" t="s">
        <v>90</v>
      </c>
      <c r="C13" s="13" t="s">
        <v>667</v>
      </c>
      <c r="D13" s="11" t="s">
        <v>91</v>
      </c>
    </row>
    <row r="14" spans="1:4">
      <c r="A14" s="54" t="s">
        <v>269</v>
      </c>
      <c r="B14" s="50" t="s">
        <v>129</v>
      </c>
      <c r="C14" s="13" t="s">
        <v>667</v>
      </c>
      <c r="D14" s="11" t="s">
        <v>130</v>
      </c>
    </row>
    <row r="15" spans="1:4">
      <c r="A15" s="54" t="s">
        <v>270</v>
      </c>
      <c r="B15" s="51" t="s">
        <v>131</v>
      </c>
      <c r="C15" s="13" t="s">
        <v>667</v>
      </c>
      <c r="D15" s="5" t="s">
        <v>26</v>
      </c>
    </row>
    <row r="16" spans="1:4">
      <c r="A16" s="54" t="s">
        <v>271</v>
      </c>
      <c r="B16" s="52" t="s">
        <v>132</v>
      </c>
      <c r="C16" s="13" t="s">
        <v>667</v>
      </c>
      <c r="D16" s="19" t="s">
        <v>133</v>
      </c>
    </row>
    <row r="17" spans="1:4">
      <c r="A17" s="54" t="s">
        <v>272</v>
      </c>
      <c r="B17" s="51" t="s">
        <v>134</v>
      </c>
      <c r="C17" s="13" t="s">
        <v>667</v>
      </c>
      <c r="D17" s="5" t="s">
        <v>488</v>
      </c>
    </row>
    <row r="18" spans="1:4" ht="15" customHeight="1">
      <c r="A18" s="55">
        <v>4</v>
      </c>
      <c r="B18" s="197" t="s">
        <v>311</v>
      </c>
      <c r="C18" s="198"/>
      <c r="D18" s="198"/>
    </row>
    <row r="19" spans="1:4">
      <c r="A19" s="54" t="s">
        <v>212</v>
      </c>
      <c r="B19" s="49" t="s">
        <v>127</v>
      </c>
      <c r="C19" s="13" t="s">
        <v>667</v>
      </c>
      <c r="D19" s="14" t="s">
        <v>128</v>
      </c>
    </row>
    <row r="20" spans="1:4">
      <c r="A20" s="54" t="s">
        <v>213</v>
      </c>
      <c r="B20" s="50" t="s">
        <v>90</v>
      </c>
      <c r="C20" s="13" t="s">
        <v>667</v>
      </c>
      <c r="D20" s="11" t="s">
        <v>91</v>
      </c>
    </row>
    <row r="21" spans="1:4">
      <c r="A21" s="54" t="s">
        <v>214</v>
      </c>
      <c r="B21" s="50" t="s">
        <v>129</v>
      </c>
      <c r="C21" s="13" t="s">
        <v>667</v>
      </c>
      <c r="D21" s="11" t="s">
        <v>130</v>
      </c>
    </row>
    <row r="22" spans="1:4">
      <c r="A22" s="54" t="s">
        <v>215</v>
      </c>
      <c r="B22" s="51" t="s">
        <v>131</v>
      </c>
      <c r="C22" s="13" t="s">
        <v>667</v>
      </c>
      <c r="D22" s="5" t="s">
        <v>26</v>
      </c>
    </row>
    <row r="23" spans="1:4">
      <c r="A23" s="54" t="s">
        <v>216</v>
      </c>
      <c r="B23" s="52" t="s">
        <v>132</v>
      </c>
      <c r="C23" s="13" t="s">
        <v>667</v>
      </c>
      <c r="D23" s="19" t="s">
        <v>133</v>
      </c>
    </row>
    <row r="24" spans="1:4">
      <c r="A24" s="54" t="s">
        <v>217</v>
      </c>
      <c r="B24" s="51" t="s">
        <v>134</v>
      </c>
      <c r="C24" s="13" t="s">
        <v>667</v>
      </c>
      <c r="D24" s="5" t="s">
        <v>488</v>
      </c>
    </row>
    <row r="25" spans="1:4">
      <c r="A25" s="55">
        <v>5</v>
      </c>
      <c r="B25" s="197" t="s">
        <v>312</v>
      </c>
      <c r="C25" s="198"/>
      <c r="D25" s="198"/>
    </row>
    <row r="26" spans="1:4">
      <c r="A26" s="54" t="s">
        <v>218</v>
      </c>
      <c r="B26" s="49" t="s">
        <v>127</v>
      </c>
      <c r="C26" s="13" t="s">
        <v>667</v>
      </c>
      <c r="D26" s="14" t="s">
        <v>128</v>
      </c>
    </row>
    <row r="27" spans="1:4">
      <c r="A27" s="54" t="s">
        <v>219</v>
      </c>
      <c r="B27" s="50" t="s">
        <v>90</v>
      </c>
      <c r="C27" s="13" t="s">
        <v>667</v>
      </c>
      <c r="D27" s="11" t="s">
        <v>91</v>
      </c>
    </row>
    <row r="28" spans="1:4">
      <c r="A28" s="54" t="s">
        <v>220</v>
      </c>
      <c r="B28" s="50" t="s">
        <v>129</v>
      </c>
      <c r="C28" s="13" t="s">
        <v>667</v>
      </c>
      <c r="D28" s="11" t="s">
        <v>130</v>
      </c>
    </row>
    <row r="29" spans="1:4">
      <c r="A29" s="54" t="s">
        <v>221</v>
      </c>
      <c r="B29" s="51" t="s">
        <v>131</v>
      </c>
      <c r="C29" s="13" t="s">
        <v>667</v>
      </c>
      <c r="D29" s="5" t="s">
        <v>26</v>
      </c>
    </row>
    <row r="30" spans="1:4">
      <c r="A30" s="54" t="s">
        <v>276</v>
      </c>
      <c r="B30" s="52" t="s">
        <v>132</v>
      </c>
      <c r="C30" s="13" t="s">
        <v>667</v>
      </c>
      <c r="D30" s="19" t="s">
        <v>133</v>
      </c>
    </row>
    <row r="31" spans="1:4">
      <c r="A31" s="54" t="s">
        <v>277</v>
      </c>
      <c r="B31" s="51" t="s">
        <v>134</v>
      </c>
      <c r="C31" s="13" t="s">
        <v>667</v>
      </c>
      <c r="D31" s="5" t="s">
        <v>488</v>
      </c>
    </row>
    <row r="32" spans="1:4">
      <c r="A32" s="55">
        <v>6</v>
      </c>
      <c r="B32" s="197" t="s">
        <v>313</v>
      </c>
      <c r="C32" s="198"/>
      <c r="D32" s="198"/>
    </row>
    <row r="33" spans="1:4">
      <c r="A33" s="54" t="s">
        <v>222</v>
      </c>
      <c r="B33" s="49" t="s">
        <v>127</v>
      </c>
      <c r="C33" s="13" t="s">
        <v>667</v>
      </c>
      <c r="D33" s="14" t="s">
        <v>128</v>
      </c>
    </row>
    <row r="34" spans="1:4">
      <c r="A34" s="54" t="s">
        <v>223</v>
      </c>
      <c r="B34" s="50" t="s">
        <v>90</v>
      </c>
      <c r="C34" s="13" t="s">
        <v>667</v>
      </c>
      <c r="D34" s="11" t="s">
        <v>91</v>
      </c>
    </row>
    <row r="35" spans="1:4">
      <c r="A35" s="54" t="s">
        <v>224</v>
      </c>
      <c r="B35" s="50" t="s">
        <v>129</v>
      </c>
      <c r="C35" s="13" t="s">
        <v>667</v>
      </c>
      <c r="D35" s="11" t="s">
        <v>130</v>
      </c>
    </row>
    <row r="36" spans="1:4">
      <c r="A36" s="54" t="s">
        <v>225</v>
      </c>
      <c r="B36" s="51" t="s">
        <v>131</v>
      </c>
      <c r="C36" s="13" t="s">
        <v>667</v>
      </c>
      <c r="D36" s="5" t="s">
        <v>26</v>
      </c>
    </row>
    <row r="37" spans="1:4">
      <c r="A37" s="54" t="s">
        <v>226</v>
      </c>
      <c r="B37" s="52" t="s">
        <v>132</v>
      </c>
      <c r="C37" s="13" t="s">
        <v>667</v>
      </c>
      <c r="D37" s="19" t="s">
        <v>133</v>
      </c>
    </row>
    <row r="38" spans="1:4">
      <c r="A38" s="54" t="s">
        <v>227</v>
      </c>
      <c r="B38" s="51" t="s">
        <v>134</v>
      </c>
      <c r="C38" s="13" t="s">
        <v>667</v>
      </c>
      <c r="D38" s="5" t="s">
        <v>488</v>
      </c>
    </row>
    <row r="39" spans="1:4">
      <c r="A39" s="55">
        <v>7</v>
      </c>
      <c r="B39" s="197" t="s">
        <v>314</v>
      </c>
      <c r="C39" s="198"/>
      <c r="D39" s="198"/>
    </row>
    <row r="40" spans="1:4">
      <c r="A40" s="54" t="s">
        <v>229</v>
      </c>
      <c r="B40" s="49" t="s">
        <v>127</v>
      </c>
      <c r="C40" s="13" t="s">
        <v>667</v>
      </c>
      <c r="D40" s="14" t="s">
        <v>128</v>
      </c>
    </row>
    <row r="41" spans="1:4">
      <c r="A41" s="54" t="s">
        <v>230</v>
      </c>
      <c r="B41" s="50" t="s">
        <v>90</v>
      </c>
      <c r="C41" s="13" t="s">
        <v>667</v>
      </c>
      <c r="D41" s="11" t="s">
        <v>91</v>
      </c>
    </row>
    <row r="42" spans="1:4">
      <c r="A42" s="54" t="s">
        <v>231</v>
      </c>
      <c r="B42" s="50" t="s">
        <v>129</v>
      </c>
      <c r="C42" s="13" t="s">
        <v>667</v>
      </c>
      <c r="D42" s="11" t="s">
        <v>130</v>
      </c>
    </row>
    <row r="43" spans="1:4">
      <c r="A43" s="54" t="s">
        <v>232</v>
      </c>
      <c r="B43" s="51" t="s">
        <v>131</v>
      </c>
      <c r="C43" s="13" t="s">
        <v>667</v>
      </c>
      <c r="D43" s="5" t="s">
        <v>26</v>
      </c>
    </row>
    <row r="44" spans="1:4">
      <c r="A44" s="54" t="s">
        <v>233</v>
      </c>
      <c r="B44" s="52" t="s">
        <v>132</v>
      </c>
      <c r="C44" s="13" t="s">
        <v>667</v>
      </c>
      <c r="D44" s="19" t="s">
        <v>133</v>
      </c>
    </row>
    <row r="45" spans="1:4">
      <c r="A45" s="54" t="s">
        <v>234</v>
      </c>
      <c r="B45" s="51" t="s">
        <v>134</v>
      </c>
      <c r="C45" s="13" t="s">
        <v>667</v>
      </c>
      <c r="D45" s="5" t="s">
        <v>488</v>
      </c>
    </row>
    <row r="46" spans="1:4">
      <c r="A46" s="55">
        <v>8</v>
      </c>
      <c r="B46" s="197" t="s">
        <v>315</v>
      </c>
      <c r="C46" s="198"/>
      <c r="D46" s="198"/>
    </row>
    <row r="47" spans="1:4">
      <c r="A47" s="54" t="s">
        <v>236</v>
      </c>
      <c r="B47" s="49" t="s">
        <v>127</v>
      </c>
      <c r="C47" s="13" t="s">
        <v>667</v>
      </c>
      <c r="D47" s="14" t="s">
        <v>128</v>
      </c>
    </row>
    <row r="48" spans="1:4">
      <c r="A48" s="54" t="s">
        <v>237</v>
      </c>
      <c r="B48" s="50" t="s">
        <v>90</v>
      </c>
      <c r="C48" s="13" t="s">
        <v>667</v>
      </c>
      <c r="D48" s="11" t="s">
        <v>91</v>
      </c>
    </row>
    <row r="49" spans="1:4">
      <c r="A49" s="54" t="s">
        <v>238</v>
      </c>
      <c r="B49" s="50" t="s">
        <v>129</v>
      </c>
      <c r="C49" s="13" t="s">
        <v>667</v>
      </c>
      <c r="D49" s="11" t="s">
        <v>130</v>
      </c>
    </row>
    <row r="50" spans="1:4">
      <c r="A50" s="54" t="s">
        <v>239</v>
      </c>
      <c r="B50" s="51" t="s">
        <v>131</v>
      </c>
      <c r="C50" s="13" t="s">
        <v>667</v>
      </c>
      <c r="D50" s="5" t="s">
        <v>26</v>
      </c>
    </row>
    <row r="51" spans="1:4">
      <c r="A51" s="54" t="s">
        <v>240</v>
      </c>
      <c r="B51" s="52" t="s">
        <v>132</v>
      </c>
      <c r="C51" s="13" t="s">
        <v>667</v>
      </c>
      <c r="D51" s="19" t="s">
        <v>133</v>
      </c>
    </row>
    <row r="52" spans="1:4">
      <c r="A52" s="54" t="s">
        <v>283</v>
      </c>
      <c r="B52" s="51" t="s">
        <v>134</v>
      </c>
      <c r="C52" s="13" t="s">
        <v>667</v>
      </c>
      <c r="D52" s="5" t="s">
        <v>488</v>
      </c>
    </row>
    <row r="53" spans="1:4">
      <c r="A53" s="55">
        <v>9</v>
      </c>
      <c r="B53" s="197" t="s">
        <v>316</v>
      </c>
      <c r="C53" s="198"/>
      <c r="D53" s="198"/>
    </row>
    <row r="54" spans="1:4">
      <c r="A54" s="54" t="s">
        <v>242</v>
      </c>
      <c r="B54" s="49" t="s">
        <v>127</v>
      </c>
      <c r="C54" s="13" t="s">
        <v>667</v>
      </c>
      <c r="D54" s="14" t="s">
        <v>128</v>
      </c>
    </row>
    <row r="55" spans="1:4">
      <c r="A55" s="54" t="s">
        <v>243</v>
      </c>
      <c r="B55" s="50" t="s">
        <v>90</v>
      </c>
      <c r="C55" s="13" t="s">
        <v>667</v>
      </c>
      <c r="D55" s="11" t="s">
        <v>91</v>
      </c>
    </row>
    <row r="56" spans="1:4">
      <c r="A56" s="54" t="s">
        <v>244</v>
      </c>
      <c r="B56" s="50" t="s">
        <v>129</v>
      </c>
      <c r="C56" s="13" t="s">
        <v>667</v>
      </c>
      <c r="D56" s="11" t="s">
        <v>130</v>
      </c>
    </row>
    <row r="57" spans="1:4">
      <c r="A57" s="54" t="s">
        <v>245</v>
      </c>
      <c r="B57" s="51" t="s">
        <v>131</v>
      </c>
      <c r="C57" s="13" t="s">
        <v>667</v>
      </c>
      <c r="D57" s="5" t="s">
        <v>26</v>
      </c>
    </row>
    <row r="58" spans="1:4">
      <c r="A58" s="54" t="s">
        <v>287</v>
      </c>
      <c r="B58" s="52" t="s">
        <v>132</v>
      </c>
      <c r="C58" s="13" t="s">
        <v>667</v>
      </c>
      <c r="D58" s="19" t="s">
        <v>133</v>
      </c>
    </row>
    <row r="59" spans="1:4">
      <c r="A59" s="54" t="s">
        <v>288</v>
      </c>
      <c r="B59" s="51" t="s">
        <v>134</v>
      </c>
      <c r="C59" s="13" t="s">
        <v>667</v>
      </c>
      <c r="D59" s="5" t="s">
        <v>488</v>
      </c>
    </row>
    <row r="60" spans="1:4">
      <c r="A60" s="55">
        <v>10</v>
      </c>
      <c r="B60" s="197" t="s">
        <v>317</v>
      </c>
      <c r="C60" s="198"/>
      <c r="D60" s="198"/>
    </row>
    <row r="61" spans="1:4">
      <c r="A61" s="54" t="s">
        <v>246</v>
      </c>
      <c r="B61" s="49" t="s">
        <v>127</v>
      </c>
      <c r="C61" s="13" t="s">
        <v>667</v>
      </c>
      <c r="D61" s="14" t="s">
        <v>128</v>
      </c>
    </row>
    <row r="62" spans="1:4">
      <c r="A62" s="54" t="s">
        <v>247</v>
      </c>
      <c r="B62" s="50" t="s">
        <v>90</v>
      </c>
      <c r="C62" s="13" t="s">
        <v>667</v>
      </c>
      <c r="D62" s="11" t="s">
        <v>91</v>
      </c>
    </row>
    <row r="63" spans="1:4">
      <c r="A63" s="54" t="s">
        <v>292</v>
      </c>
      <c r="B63" s="50" t="s">
        <v>129</v>
      </c>
      <c r="C63" s="13" t="s">
        <v>667</v>
      </c>
      <c r="D63" s="11" t="s">
        <v>130</v>
      </c>
    </row>
    <row r="64" spans="1:4">
      <c r="A64" s="54" t="s">
        <v>295</v>
      </c>
      <c r="B64" s="51" t="s">
        <v>131</v>
      </c>
      <c r="C64" s="13" t="s">
        <v>667</v>
      </c>
      <c r="D64" s="5" t="s">
        <v>26</v>
      </c>
    </row>
    <row r="65" spans="1:4">
      <c r="A65" s="54" t="s">
        <v>296</v>
      </c>
      <c r="B65" s="52" t="s">
        <v>132</v>
      </c>
      <c r="C65" s="13" t="s">
        <v>667</v>
      </c>
      <c r="D65" s="19" t="s">
        <v>133</v>
      </c>
    </row>
    <row r="66" spans="1:4">
      <c r="A66" s="54" t="s">
        <v>297</v>
      </c>
      <c r="B66" s="51" t="s">
        <v>134</v>
      </c>
      <c r="C66" s="13" t="s">
        <v>667</v>
      </c>
      <c r="D66" s="5" t="s">
        <v>488</v>
      </c>
    </row>
    <row r="67" spans="1:4">
      <c r="A67" s="55">
        <v>11</v>
      </c>
      <c r="B67" s="197" t="s">
        <v>318</v>
      </c>
      <c r="C67" s="198"/>
      <c r="D67" s="198"/>
    </row>
    <row r="68" spans="1:4">
      <c r="A68" s="54" t="s">
        <v>293</v>
      </c>
      <c r="B68" s="49" t="s">
        <v>127</v>
      </c>
      <c r="C68" s="13" t="s">
        <v>667</v>
      </c>
      <c r="D68" s="14" t="s">
        <v>128</v>
      </c>
    </row>
    <row r="69" spans="1:4">
      <c r="A69" s="54" t="s">
        <v>294</v>
      </c>
      <c r="B69" s="50" t="s">
        <v>90</v>
      </c>
      <c r="C69" s="13" t="s">
        <v>667</v>
      </c>
      <c r="D69" s="11" t="s">
        <v>91</v>
      </c>
    </row>
    <row r="70" spans="1:4">
      <c r="A70" s="54" t="s">
        <v>319</v>
      </c>
      <c r="B70" s="50" t="s">
        <v>129</v>
      </c>
      <c r="C70" s="13" t="s">
        <v>667</v>
      </c>
      <c r="D70" s="11" t="s">
        <v>130</v>
      </c>
    </row>
    <row r="71" spans="1:4">
      <c r="A71" s="54" t="s">
        <v>320</v>
      </c>
      <c r="B71" s="51" t="s">
        <v>131</v>
      </c>
      <c r="C71" s="13" t="s">
        <v>667</v>
      </c>
      <c r="D71" s="5" t="s">
        <v>26</v>
      </c>
    </row>
    <row r="72" spans="1:4">
      <c r="A72" s="54" t="s">
        <v>321</v>
      </c>
      <c r="B72" s="52" t="s">
        <v>132</v>
      </c>
      <c r="C72" s="13" t="s">
        <v>667</v>
      </c>
      <c r="D72" s="19" t="s">
        <v>133</v>
      </c>
    </row>
    <row r="73" spans="1:4">
      <c r="A73" s="54" t="s">
        <v>322</v>
      </c>
      <c r="B73" s="51" t="s">
        <v>134</v>
      </c>
      <c r="C73" s="13" t="s">
        <v>667</v>
      </c>
      <c r="D73" s="5" t="s">
        <v>488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1" firstPageNumber="0" fitToHeight="0" orientation="portrait" horizontalDpi="300" verticalDpi="300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15"/>
  <sheetViews>
    <sheetView topLeftCell="A13" workbookViewId="0">
      <selection activeCell="C3" sqref="C3:C6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201" t="s">
        <v>136</v>
      </c>
      <c r="B1" s="201"/>
      <c r="C1" s="201"/>
      <c r="D1" s="201"/>
    </row>
    <row r="2" spans="1:4" ht="27.75">
      <c r="A2" s="7" t="s">
        <v>4</v>
      </c>
      <c r="B2" s="2" t="s">
        <v>5</v>
      </c>
      <c r="C2" s="2" t="s">
        <v>6</v>
      </c>
      <c r="D2" s="3" t="s">
        <v>7</v>
      </c>
    </row>
    <row r="3" spans="1:4" ht="105">
      <c r="A3" s="4">
        <v>1</v>
      </c>
      <c r="B3" s="131" t="s">
        <v>137</v>
      </c>
      <c r="C3" s="149" t="s">
        <v>620</v>
      </c>
      <c r="D3" s="132" t="s">
        <v>138</v>
      </c>
    </row>
    <row r="4" spans="1:4" ht="45">
      <c r="A4" s="4">
        <v>2</v>
      </c>
      <c r="B4" s="131" t="s">
        <v>139</v>
      </c>
      <c r="C4" s="149" t="s">
        <v>621</v>
      </c>
      <c r="D4" s="132" t="s">
        <v>140</v>
      </c>
    </row>
    <row r="5" spans="1:4" ht="60">
      <c r="A5" s="4">
        <v>3</v>
      </c>
      <c r="B5" s="131" t="s">
        <v>141</v>
      </c>
      <c r="C5" s="153" t="s">
        <v>622</v>
      </c>
      <c r="D5" s="132" t="s">
        <v>142</v>
      </c>
    </row>
    <row r="6" spans="1:4" ht="38.25">
      <c r="A6" s="4">
        <v>4</v>
      </c>
      <c r="B6" s="131" t="s">
        <v>143</v>
      </c>
      <c r="C6" s="149">
        <v>56201001</v>
      </c>
      <c r="D6" s="132" t="s">
        <v>144</v>
      </c>
    </row>
    <row r="7" spans="1:4" ht="25.5">
      <c r="A7" s="4">
        <v>5</v>
      </c>
      <c r="B7" s="131" t="s">
        <v>145</v>
      </c>
      <c r="C7" s="133">
        <v>562065782</v>
      </c>
      <c r="D7" s="132" t="s">
        <v>146</v>
      </c>
    </row>
    <row r="8" spans="1:4" ht="30">
      <c r="A8" s="4">
        <v>6</v>
      </c>
      <c r="B8" s="131" t="s">
        <v>147</v>
      </c>
      <c r="C8" s="134" t="s">
        <v>623</v>
      </c>
      <c r="D8" s="132" t="s">
        <v>148</v>
      </c>
    </row>
    <row r="9" spans="1:4" ht="51">
      <c r="A9" s="4">
        <v>7</v>
      </c>
      <c r="B9" s="131" t="s">
        <v>149</v>
      </c>
      <c r="C9" s="149">
        <v>89884658987</v>
      </c>
      <c r="D9" s="132" t="s">
        <v>150</v>
      </c>
    </row>
    <row r="10" spans="1:4">
      <c r="A10" s="4">
        <v>8</v>
      </c>
      <c r="B10" s="131" t="s">
        <v>151</v>
      </c>
      <c r="C10" s="150" t="s">
        <v>639</v>
      </c>
      <c r="D10" s="132" t="s">
        <v>152</v>
      </c>
    </row>
    <row r="11" spans="1:4" ht="25.5">
      <c r="A11" s="4">
        <v>9</v>
      </c>
      <c r="B11" s="131" t="s">
        <v>153</v>
      </c>
      <c r="C11" s="151" t="s">
        <v>628</v>
      </c>
      <c r="D11" s="132" t="s">
        <v>154</v>
      </c>
    </row>
    <row r="12" spans="1:4" ht="51">
      <c r="A12" s="4">
        <v>10</v>
      </c>
      <c r="B12" s="131" t="s">
        <v>155</v>
      </c>
      <c r="C12" s="149" t="s">
        <v>624</v>
      </c>
      <c r="D12" s="132" t="s">
        <v>156</v>
      </c>
    </row>
    <row r="13" spans="1:4" ht="38.25">
      <c r="A13" s="4">
        <v>11</v>
      </c>
      <c r="B13" s="131" t="s">
        <v>157</v>
      </c>
      <c r="C13" s="149" t="s">
        <v>625</v>
      </c>
      <c r="D13" s="132" t="s">
        <v>158</v>
      </c>
    </row>
    <row r="14" spans="1:4" ht="38.25">
      <c r="A14" s="86">
        <v>12</v>
      </c>
      <c r="B14" s="135" t="s">
        <v>159</v>
      </c>
      <c r="C14" s="136" t="s">
        <v>626</v>
      </c>
      <c r="D14" s="137" t="s">
        <v>160</v>
      </c>
    </row>
    <row r="15" spans="1:4">
      <c r="A15" s="87">
        <v>13</v>
      </c>
      <c r="B15" s="138" t="s">
        <v>429</v>
      </c>
      <c r="C15" s="152" t="s">
        <v>627</v>
      </c>
      <c r="D15" s="139" t="s">
        <v>249</v>
      </c>
    </row>
  </sheetData>
  <sheetProtection selectLockedCells="1" selectUnlockedCells="1"/>
  <mergeCells count="1">
    <mergeCell ref="A1:D1"/>
  </mergeCells>
  <hyperlinks>
    <hyperlink ref="C11" r:id="rId1" xr:uid="{00000000-0004-0000-0500-000000000000}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D80"/>
  <sheetViews>
    <sheetView tabSelected="1" topLeftCell="A10" workbookViewId="0">
      <selection activeCell="B17" sqref="B17:D41"/>
    </sheetView>
  </sheetViews>
  <sheetFormatPr defaultRowHeight="15"/>
  <cols>
    <col min="1" max="1" width="5.140625" style="56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99" t="s">
        <v>161</v>
      </c>
      <c r="B1" s="199"/>
      <c r="C1" s="199"/>
      <c r="D1" s="200"/>
    </row>
    <row r="2" spans="1:4" ht="33.75" customHeight="1">
      <c r="A2" s="29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57">
        <v>1</v>
      </c>
      <c r="B3" s="193" t="s">
        <v>162</v>
      </c>
      <c r="C3" s="194"/>
      <c r="D3" s="195"/>
    </row>
    <row r="4" spans="1:4" ht="30">
      <c r="A4" s="58" t="s">
        <v>184</v>
      </c>
      <c r="B4" s="51" t="s">
        <v>163</v>
      </c>
      <c r="C4" s="7" t="s">
        <v>629</v>
      </c>
      <c r="D4" s="5" t="s">
        <v>164</v>
      </c>
    </row>
    <row r="5" spans="1:4" ht="60">
      <c r="A5" s="58" t="s">
        <v>185</v>
      </c>
      <c r="B5" s="51" t="s">
        <v>141</v>
      </c>
      <c r="C5" s="156" t="s">
        <v>632</v>
      </c>
      <c r="D5" s="5" t="s">
        <v>165</v>
      </c>
    </row>
    <row r="6" spans="1:4" ht="25.5">
      <c r="A6" s="58" t="s">
        <v>186</v>
      </c>
      <c r="B6" s="51" t="s">
        <v>143</v>
      </c>
      <c r="C6" s="7">
        <v>57201001</v>
      </c>
      <c r="D6" s="5" t="s">
        <v>166</v>
      </c>
    </row>
    <row r="7" spans="1:4" ht="25.5">
      <c r="A7" s="58" t="s">
        <v>187</v>
      </c>
      <c r="B7" s="51" t="s">
        <v>145</v>
      </c>
      <c r="C7" s="7">
        <v>562071497</v>
      </c>
      <c r="D7" s="5" t="s">
        <v>146</v>
      </c>
    </row>
    <row r="8" spans="1:4" ht="25.5">
      <c r="A8" s="58" t="s">
        <v>188</v>
      </c>
      <c r="B8" s="51" t="s">
        <v>147</v>
      </c>
      <c r="C8" s="7" t="s">
        <v>631</v>
      </c>
      <c r="D8" s="5" t="s">
        <v>148</v>
      </c>
    </row>
    <row r="9" spans="1:4" ht="25.5">
      <c r="A9" s="58" t="s">
        <v>189</v>
      </c>
      <c r="B9" s="51" t="s">
        <v>149</v>
      </c>
      <c r="C9" s="7" t="str">
        <f>[1]ресурс!B8</f>
        <v>62-60-81</v>
      </c>
      <c r="D9" s="5" t="s">
        <v>167</v>
      </c>
    </row>
    <row r="10" spans="1:4" ht="30">
      <c r="A10" s="58" t="s">
        <v>266</v>
      </c>
      <c r="B10" s="51" t="s">
        <v>155</v>
      </c>
      <c r="C10" s="7" t="str">
        <f>[1]ресурс!B9</f>
        <v>367010, г. Махачкала, ул. Акаева, 15а</v>
      </c>
      <c r="D10" s="5" t="s">
        <v>168</v>
      </c>
    </row>
    <row r="11" spans="1:4" ht="38.25">
      <c r="A11" s="58" t="s">
        <v>267</v>
      </c>
      <c r="B11" s="51" t="s">
        <v>157</v>
      </c>
      <c r="C11" s="7" t="str">
        <f>[1]ресурс!B10</f>
        <v>367010, г. Махачкала, ул. Акаева, 15а</v>
      </c>
      <c r="D11" s="5" t="s">
        <v>158</v>
      </c>
    </row>
    <row r="12" spans="1:4" ht="38.25">
      <c r="A12" s="58" t="s">
        <v>268</v>
      </c>
      <c r="B12" s="51" t="s">
        <v>169</v>
      </c>
      <c r="C12" s="7" t="s">
        <v>661</v>
      </c>
      <c r="D12" s="5" t="s">
        <v>170</v>
      </c>
    </row>
    <row r="13" spans="1:4" ht="38.25">
      <c r="A13" s="58" t="s">
        <v>323</v>
      </c>
      <c r="B13" s="51" t="s">
        <v>159</v>
      </c>
      <c r="C13" s="7">
        <v>2007</v>
      </c>
      <c r="D13" s="5" t="s">
        <v>171</v>
      </c>
    </row>
    <row r="14" spans="1:4" ht="25.5">
      <c r="A14" s="58" t="s">
        <v>324</v>
      </c>
      <c r="B14" s="51" t="s">
        <v>151</v>
      </c>
      <c r="C14" s="154" t="s">
        <v>662</v>
      </c>
      <c r="D14" s="5" t="s">
        <v>152</v>
      </c>
    </row>
    <row r="15" spans="1:4" ht="25.5">
      <c r="A15" s="58" t="s">
        <v>325</v>
      </c>
      <c r="B15" s="51" t="s">
        <v>153</v>
      </c>
      <c r="C15" s="155" t="s">
        <v>633</v>
      </c>
      <c r="D15" s="5" t="s">
        <v>154</v>
      </c>
    </row>
    <row r="16" spans="1:4">
      <c r="A16" s="46" t="s">
        <v>190</v>
      </c>
      <c r="B16" s="195" t="s">
        <v>172</v>
      </c>
      <c r="C16" s="202"/>
      <c r="D16" s="202"/>
    </row>
    <row r="17" spans="1:4" ht="75">
      <c r="A17" s="58" t="s">
        <v>191</v>
      </c>
      <c r="B17" s="159" t="s">
        <v>163</v>
      </c>
      <c r="C17" s="158" t="s">
        <v>670</v>
      </c>
      <c r="D17" s="160" t="s">
        <v>164</v>
      </c>
    </row>
    <row r="18" spans="1:4" ht="38.25">
      <c r="A18" s="58" t="s">
        <v>192</v>
      </c>
      <c r="B18" s="159" t="s">
        <v>141</v>
      </c>
      <c r="C18" s="161">
        <v>1062632029778</v>
      </c>
      <c r="D18" s="160" t="s">
        <v>165</v>
      </c>
    </row>
    <row r="19" spans="1:4" ht="25.5">
      <c r="A19" s="58" t="s">
        <v>193</v>
      </c>
      <c r="B19" s="159" t="s">
        <v>143</v>
      </c>
      <c r="C19" s="158">
        <v>785150001</v>
      </c>
      <c r="D19" s="160" t="s">
        <v>166</v>
      </c>
    </row>
    <row r="20" spans="1:4" ht="25.5">
      <c r="A20" s="58" t="s">
        <v>194</v>
      </c>
      <c r="B20" s="159" t="s">
        <v>145</v>
      </c>
      <c r="C20" s="158">
        <v>2632082033</v>
      </c>
      <c r="D20" s="160" t="s">
        <v>146</v>
      </c>
    </row>
    <row r="21" spans="1:4" ht="30">
      <c r="A21" s="58" t="s">
        <v>195</v>
      </c>
      <c r="B21" s="159" t="s">
        <v>147</v>
      </c>
      <c r="C21" s="158" t="s">
        <v>671</v>
      </c>
      <c r="D21" s="160" t="s">
        <v>148</v>
      </c>
    </row>
    <row r="22" spans="1:4" ht="30">
      <c r="A22" s="58" t="s">
        <v>196</v>
      </c>
      <c r="B22" s="159" t="s">
        <v>149</v>
      </c>
      <c r="C22" s="158" t="s">
        <v>672</v>
      </c>
      <c r="D22" s="160" t="s">
        <v>167</v>
      </c>
    </row>
    <row r="23" spans="1:4" ht="45">
      <c r="A23" s="58" t="s">
        <v>197</v>
      </c>
      <c r="B23" s="159" t="s">
        <v>155</v>
      </c>
      <c r="C23" s="158" t="s">
        <v>673</v>
      </c>
      <c r="D23" s="160" t="s">
        <v>168</v>
      </c>
    </row>
    <row r="24" spans="1:4" ht="45">
      <c r="A24" s="58" t="s">
        <v>198</v>
      </c>
      <c r="B24" s="159" t="s">
        <v>157</v>
      </c>
      <c r="C24" s="158" t="s">
        <v>674</v>
      </c>
      <c r="D24" s="160" t="s">
        <v>158</v>
      </c>
    </row>
    <row r="25" spans="1:4" ht="38.25">
      <c r="A25" s="58" t="s">
        <v>199</v>
      </c>
      <c r="B25" s="159" t="s">
        <v>169</v>
      </c>
      <c r="C25" s="158" t="s">
        <v>675</v>
      </c>
      <c r="D25" s="160" t="s">
        <v>170</v>
      </c>
    </row>
    <row r="26" spans="1:4" ht="38.25">
      <c r="A26" s="58" t="s">
        <v>200</v>
      </c>
      <c r="B26" s="159" t="s">
        <v>159</v>
      </c>
      <c r="C26" s="158" t="s">
        <v>676</v>
      </c>
      <c r="D26" s="160" t="s">
        <v>173</v>
      </c>
    </row>
    <row r="27" spans="1:4" ht="25.5">
      <c r="A27" s="58" t="s">
        <v>201</v>
      </c>
      <c r="B27" s="159" t="s">
        <v>151</v>
      </c>
      <c r="C27" s="162" t="s">
        <v>677</v>
      </c>
      <c r="D27" s="160" t="s">
        <v>152</v>
      </c>
    </row>
    <row r="28" spans="1:4" ht="25.5">
      <c r="A28" s="58" t="s">
        <v>326</v>
      </c>
      <c r="B28" s="159" t="s">
        <v>153</v>
      </c>
      <c r="C28" s="162" t="s">
        <v>678</v>
      </c>
      <c r="D28" s="160" t="s">
        <v>154</v>
      </c>
    </row>
    <row r="29" spans="1:4">
      <c r="A29" s="46" t="s">
        <v>202</v>
      </c>
      <c r="B29" s="203" t="s">
        <v>174</v>
      </c>
      <c r="C29" s="203"/>
      <c r="D29" s="204"/>
    </row>
    <row r="30" spans="1:4" ht="45">
      <c r="A30" s="58" t="s">
        <v>203</v>
      </c>
      <c r="B30" s="159" t="s">
        <v>163</v>
      </c>
      <c r="C30" s="158" t="s">
        <v>679</v>
      </c>
      <c r="D30" s="160" t="s">
        <v>164</v>
      </c>
    </row>
    <row r="31" spans="1:4" ht="38.25">
      <c r="A31" s="58" t="s">
        <v>204</v>
      </c>
      <c r="B31" s="159" t="s">
        <v>141</v>
      </c>
      <c r="C31" s="161">
        <v>1160571064741</v>
      </c>
      <c r="D31" s="160" t="s">
        <v>165</v>
      </c>
    </row>
    <row r="32" spans="1:4" ht="25.5">
      <c r="A32" s="58" t="s">
        <v>269</v>
      </c>
      <c r="B32" s="159" t="s">
        <v>143</v>
      </c>
      <c r="C32" s="158">
        <v>57101001</v>
      </c>
      <c r="D32" s="160" t="s">
        <v>166</v>
      </c>
    </row>
    <row r="33" spans="1:4" ht="25.5">
      <c r="A33" s="58" t="s">
        <v>270</v>
      </c>
      <c r="B33" s="159" t="s">
        <v>145</v>
      </c>
      <c r="C33" s="158" t="s">
        <v>680</v>
      </c>
      <c r="D33" s="160" t="s">
        <v>146</v>
      </c>
    </row>
    <row r="34" spans="1:4" ht="45">
      <c r="A34" s="58" t="s">
        <v>271</v>
      </c>
      <c r="B34" s="159" t="s">
        <v>147</v>
      </c>
      <c r="C34" s="158" t="s">
        <v>681</v>
      </c>
      <c r="D34" s="160" t="s">
        <v>148</v>
      </c>
    </row>
    <row r="35" spans="1:4" ht="25.5">
      <c r="A35" s="58" t="s">
        <v>272</v>
      </c>
      <c r="B35" s="159" t="s">
        <v>149</v>
      </c>
      <c r="C35" s="158" t="s">
        <v>682</v>
      </c>
      <c r="D35" s="160" t="s">
        <v>167</v>
      </c>
    </row>
    <row r="36" spans="1:4" ht="60">
      <c r="A36" s="58" t="s">
        <v>273</v>
      </c>
      <c r="B36" s="159" t="s">
        <v>155</v>
      </c>
      <c r="C36" s="158" t="s">
        <v>683</v>
      </c>
      <c r="D36" s="160" t="s">
        <v>168</v>
      </c>
    </row>
    <row r="37" spans="1:4" ht="60">
      <c r="A37" s="58" t="s">
        <v>327</v>
      </c>
      <c r="B37" s="159" t="s">
        <v>157</v>
      </c>
      <c r="C37" s="158" t="s">
        <v>683</v>
      </c>
      <c r="D37" s="160" t="s">
        <v>158</v>
      </c>
    </row>
    <row r="38" spans="1:4" ht="38.25">
      <c r="A38" s="58" t="s">
        <v>328</v>
      </c>
      <c r="B38" s="159" t="s">
        <v>169</v>
      </c>
      <c r="C38" s="158" t="s">
        <v>675</v>
      </c>
      <c r="D38" s="160" t="s">
        <v>170</v>
      </c>
    </row>
    <row r="39" spans="1:4" ht="38.25">
      <c r="A39" s="58" t="s">
        <v>329</v>
      </c>
      <c r="B39" s="159" t="s">
        <v>159</v>
      </c>
      <c r="C39" s="158" t="s">
        <v>676</v>
      </c>
      <c r="D39" s="160" t="s">
        <v>175</v>
      </c>
    </row>
    <row r="40" spans="1:4" ht="30">
      <c r="A40" s="58" t="s">
        <v>330</v>
      </c>
      <c r="B40" s="159" t="s">
        <v>151</v>
      </c>
      <c r="C40" s="162" t="s">
        <v>684</v>
      </c>
      <c r="D40" s="160" t="s">
        <v>152</v>
      </c>
    </row>
    <row r="41" spans="1:4" ht="25.5">
      <c r="A41" s="58" t="s">
        <v>331</v>
      </c>
      <c r="B41" s="159" t="s">
        <v>153</v>
      </c>
      <c r="C41" s="162" t="s">
        <v>685</v>
      </c>
      <c r="D41" s="160" t="s">
        <v>154</v>
      </c>
    </row>
    <row r="42" spans="1:4">
      <c r="A42" s="46" t="s">
        <v>13</v>
      </c>
      <c r="B42" s="195" t="s">
        <v>176</v>
      </c>
      <c r="C42" s="202"/>
      <c r="D42" s="202"/>
    </row>
    <row r="43" spans="1:4" ht="30">
      <c r="A43" s="58" t="s">
        <v>212</v>
      </c>
      <c r="B43" s="51" t="s">
        <v>163</v>
      </c>
      <c r="C43" s="7" t="str">
        <f t="shared" ref="C43:C54" si="0">C4</f>
        <v>ОАО"Махачкалатеплоэнерго"</v>
      </c>
      <c r="D43" s="5" t="s">
        <v>164</v>
      </c>
    </row>
    <row r="44" spans="1:4" ht="60">
      <c r="A44" s="58" t="s">
        <v>213</v>
      </c>
      <c r="B44" s="51" t="s">
        <v>141</v>
      </c>
      <c r="C44" s="156" t="str">
        <f t="shared" si="0"/>
        <v>1080562001541 от 06.06.2008 г. инспекция ФНС по Советскому р-ону г. Махачкалы</v>
      </c>
      <c r="D44" s="5" t="s">
        <v>165</v>
      </c>
    </row>
    <row r="45" spans="1:4" ht="25.5">
      <c r="A45" s="58" t="s">
        <v>214</v>
      </c>
      <c r="B45" s="51" t="s">
        <v>143</v>
      </c>
      <c r="C45" s="7">
        <f t="shared" si="0"/>
        <v>57201001</v>
      </c>
      <c r="D45" s="5" t="s">
        <v>166</v>
      </c>
    </row>
    <row r="46" spans="1:4" ht="25.5">
      <c r="A46" s="58" t="s">
        <v>215</v>
      </c>
      <c r="B46" s="51" t="s">
        <v>145</v>
      </c>
      <c r="C46" s="7">
        <f t="shared" si="0"/>
        <v>562071497</v>
      </c>
      <c r="D46" s="5" t="s">
        <v>146</v>
      </c>
    </row>
    <row r="47" spans="1:4" ht="25.5">
      <c r="A47" s="58" t="s">
        <v>216</v>
      </c>
      <c r="B47" s="51" t="s">
        <v>147</v>
      </c>
      <c r="C47" s="7" t="str">
        <f t="shared" si="0"/>
        <v>Алиев С.А.</v>
      </c>
      <c r="D47" s="5" t="s">
        <v>148</v>
      </c>
    </row>
    <row r="48" spans="1:4" ht="25.5">
      <c r="A48" s="58" t="s">
        <v>217</v>
      </c>
      <c r="B48" s="51" t="s">
        <v>149</v>
      </c>
      <c r="C48" s="7" t="str">
        <f t="shared" si="0"/>
        <v>62-60-81</v>
      </c>
      <c r="D48" s="5" t="s">
        <v>167</v>
      </c>
    </row>
    <row r="49" spans="1:4" ht="30">
      <c r="A49" s="58" t="s">
        <v>274</v>
      </c>
      <c r="B49" s="51" t="s">
        <v>155</v>
      </c>
      <c r="C49" s="7" t="str">
        <f t="shared" si="0"/>
        <v>367010, г. Махачкала, ул. Акаева, 15а</v>
      </c>
      <c r="D49" s="5" t="s">
        <v>168</v>
      </c>
    </row>
    <row r="50" spans="1:4" ht="38.25">
      <c r="A50" s="58" t="s">
        <v>275</v>
      </c>
      <c r="B50" s="51" t="s">
        <v>157</v>
      </c>
      <c r="C50" s="7" t="str">
        <f t="shared" si="0"/>
        <v>367010, г. Махачкала, ул. Акаева, 15а</v>
      </c>
      <c r="D50" s="5" t="s">
        <v>158</v>
      </c>
    </row>
    <row r="51" spans="1:4" ht="38.25">
      <c r="A51" s="58" t="s">
        <v>332</v>
      </c>
      <c r="B51" s="51" t="s">
        <v>169</v>
      </c>
      <c r="C51" s="7" t="str">
        <f t="shared" si="0"/>
        <v>с 8:00 до 17:00</v>
      </c>
      <c r="D51" s="5" t="s">
        <v>170</v>
      </c>
    </row>
    <row r="52" spans="1:4" ht="38.25">
      <c r="A52" s="58" t="s">
        <v>333</v>
      </c>
      <c r="B52" s="51" t="s">
        <v>159</v>
      </c>
      <c r="C52" s="7">
        <f t="shared" si="0"/>
        <v>2007</v>
      </c>
      <c r="D52" s="5" t="s">
        <v>177</v>
      </c>
    </row>
    <row r="53" spans="1:4" ht="25.5">
      <c r="A53" s="58" t="s">
        <v>334</v>
      </c>
      <c r="B53" s="51" t="s">
        <v>151</v>
      </c>
      <c r="C53" s="7" t="str">
        <f t="shared" si="0"/>
        <v>http://mte05.ru/</v>
      </c>
      <c r="D53" s="5" t="s">
        <v>152</v>
      </c>
    </row>
    <row r="54" spans="1:4" ht="25.5">
      <c r="A54" s="58" t="s">
        <v>335</v>
      </c>
      <c r="B54" s="51" t="s">
        <v>153</v>
      </c>
      <c r="C54" s="157" t="str">
        <f t="shared" si="0"/>
        <v>Dag_teplo@mail.ru</v>
      </c>
      <c r="D54" s="5" t="s">
        <v>154</v>
      </c>
    </row>
    <row r="55" spans="1:4">
      <c r="A55" s="46" t="s">
        <v>16</v>
      </c>
      <c r="B55" s="195" t="s">
        <v>178</v>
      </c>
      <c r="C55" s="202"/>
      <c r="D55" s="202"/>
    </row>
    <row r="56" spans="1:4" ht="30">
      <c r="A56" s="58" t="s">
        <v>218</v>
      </c>
      <c r="B56" s="51" t="s">
        <v>163</v>
      </c>
      <c r="C56" s="7" t="str">
        <f>[1]ресурс!B55</f>
        <v>ОАО "Махачкалаводоканал"</v>
      </c>
      <c r="D56" s="5" t="s">
        <v>164</v>
      </c>
    </row>
    <row r="57" spans="1:4" ht="38.25">
      <c r="A57" s="58" t="s">
        <v>219</v>
      </c>
      <c r="B57" s="51" t="s">
        <v>141</v>
      </c>
      <c r="C57" s="156" t="s">
        <v>663</v>
      </c>
      <c r="D57" s="5" t="s">
        <v>165</v>
      </c>
    </row>
    <row r="58" spans="1:4" ht="25.5">
      <c r="A58" s="58" t="s">
        <v>220</v>
      </c>
      <c r="B58" s="51" t="s">
        <v>143</v>
      </c>
      <c r="C58" s="7">
        <v>57301001</v>
      </c>
      <c r="D58" s="5" t="s">
        <v>166</v>
      </c>
    </row>
    <row r="59" spans="1:4" ht="25.5">
      <c r="A59" s="58" t="s">
        <v>221</v>
      </c>
      <c r="B59" s="51" t="s">
        <v>145</v>
      </c>
      <c r="C59" s="7">
        <f>[1]ресурс!B58</f>
        <v>560037035</v>
      </c>
      <c r="D59" s="5" t="s">
        <v>146</v>
      </c>
    </row>
    <row r="60" spans="1:4" ht="30">
      <c r="A60" s="58" t="s">
        <v>276</v>
      </c>
      <c r="B60" s="51" t="s">
        <v>147</v>
      </c>
      <c r="C60" s="158" t="s">
        <v>669</v>
      </c>
      <c r="D60" s="5" t="s">
        <v>148</v>
      </c>
    </row>
    <row r="61" spans="1:4" ht="25.5">
      <c r="A61" s="58" t="s">
        <v>277</v>
      </c>
      <c r="B61" s="51" t="s">
        <v>149</v>
      </c>
      <c r="C61" s="7" t="str">
        <f>[1]ресурс!B60</f>
        <v>(8722)67-82-29</v>
      </c>
      <c r="D61" s="5" t="s">
        <v>167</v>
      </c>
    </row>
    <row r="62" spans="1:4" ht="30">
      <c r="A62" s="58" t="s">
        <v>278</v>
      </c>
      <c r="B62" s="51" t="s">
        <v>155</v>
      </c>
      <c r="C62" s="7" t="str">
        <f>[1]ресурс!B61</f>
        <v>367015, г. Махачкала, пр. Акушинского, д. 16</v>
      </c>
      <c r="D62" s="5" t="s">
        <v>168</v>
      </c>
    </row>
    <row r="63" spans="1:4" ht="38.25">
      <c r="A63" s="58" t="s">
        <v>279</v>
      </c>
      <c r="B63" s="51" t="s">
        <v>157</v>
      </c>
      <c r="C63" s="7" t="str">
        <f>[1]ресурс!B62</f>
        <v>367015, г. Махачкала, пр. Акушинского, д. 16</v>
      </c>
      <c r="D63" s="5" t="s">
        <v>158</v>
      </c>
    </row>
    <row r="64" spans="1:4" ht="38.25">
      <c r="A64" s="58" t="s">
        <v>280</v>
      </c>
      <c r="B64" s="51" t="s">
        <v>169</v>
      </c>
      <c r="C64" s="7" t="s">
        <v>630</v>
      </c>
      <c r="D64" s="5" t="s">
        <v>170</v>
      </c>
    </row>
    <row r="65" spans="1:4" ht="38.25">
      <c r="A65" s="58" t="s">
        <v>336</v>
      </c>
      <c r="B65" s="51" t="s">
        <v>159</v>
      </c>
      <c r="C65" s="7" t="s">
        <v>664</v>
      </c>
      <c r="D65" s="5" t="s">
        <v>179</v>
      </c>
    </row>
    <row r="66" spans="1:4" ht="30">
      <c r="A66" s="58" t="s">
        <v>337</v>
      </c>
      <c r="B66" s="51" t="s">
        <v>151</v>
      </c>
      <c r="C66" s="126" t="s">
        <v>666</v>
      </c>
      <c r="D66" s="5" t="s">
        <v>152</v>
      </c>
    </row>
    <row r="67" spans="1:4" ht="30">
      <c r="A67" s="58" t="s">
        <v>338</v>
      </c>
      <c r="B67" s="51" t="s">
        <v>153</v>
      </c>
      <c r="C67" s="20" t="s">
        <v>665</v>
      </c>
      <c r="D67" s="5" t="s">
        <v>154</v>
      </c>
    </row>
    <row r="68" spans="1:4">
      <c r="A68" s="46" t="s">
        <v>19</v>
      </c>
      <c r="B68" s="195" t="s">
        <v>180</v>
      </c>
      <c r="C68" s="202"/>
      <c r="D68" s="202"/>
    </row>
    <row r="69" spans="1:4" ht="30">
      <c r="A69" s="58" t="s">
        <v>222</v>
      </c>
      <c r="B69" s="51" t="s">
        <v>163</v>
      </c>
      <c r="C69" s="7" t="str">
        <f>[1]ресурс!B55</f>
        <v>ОАО "Махачкалаводоканал"</v>
      </c>
      <c r="D69" s="5" t="s">
        <v>164</v>
      </c>
    </row>
    <row r="70" spans="1:4" ht="38.25">
      <c r="A70" s="58" t="s">
        <v>223</v>
      </c>
      <c r="B70" s="51" t="s">
        <v>141</v>
      </c>
      <c r="C70" s="156" t="str">
        <f t="shared" ref="C70:C71" si="1">C57</f>
        <v>1080560001169 от 11 июня 2008 г.</v>
      </c>
      <c r="D70" s="5" t="s">
        <v>165</v>
      </c>
    </row>
    <row r="71" spans="1:4" ht="25.5">
      <c r="A71" s="58" t="s">
        <v>224</v>
      </c>
      <c r="B71" s="51" t="s">
        <v>143</v>
      </c>
      <c r="C71" s="156">
        <f t="shared" si="1"/>
        <v>57301001</v>
      </c>
      <c r="D71" s="5" t="s">
        <v>166</v>
      </c>
    </row>
    <row r="72" spans="1:4" ht="25.5">
      <c r="A72" s="58" t="s">
        <v>225</v>
      </c>
      <c r="B72" s="51" t="s">
        <v>145</v>
      </c>
      <c r="C72" s="7">
        <f>[1]ресурс!B58</f>
        <v>560037035</v>
      </c>
      <c r="D72" s="5" t="s">
        <v>146</v>
      </c>
    </row>
    <row r="73" spans="1:4" ht="30">
      <c r="A73" s="58" t="s">
        <v>226</v>
      </c>
      <c r="B73" s="51" t="s">
        <v>147</v>
      </c>
      <c r="C73" s="158" t="s">
        <v>669</v>
      </c>
      <c r="D73" s="5" t="s">
        <v>148</v>
      </c>
    </row>
    <row r="74" spans="1:4" ht="25.5">
      <c r="A74" s="58" t="s">
        <v>227</v>
      </c>
      <c r="B74" s="51" t="s">
        <v>149</v>
      </c>
      <c r="C74" s="7" t="str">
        <f>[1]ресурс!B60</f>
        <v>(8722)67-82-29</v>
      </c>
      <c r="D74" s="5" t="s">
        <v>167</v>
      </c>
    </row>
    <row r="75" spans="1:4" ht="30">
      <c r="A75" s="58" t="s">
        <v>228</v>
      </c>
      <c r="B75" s="51" t="s">
        <v>155</v>
      </c>
      <c r="C75" s="7" t="str">
        <f>[1]ресурс!B61</f>
        <v>367015, г. Махачкала, пр. Акушинского, д. 16</v>
      </c>
      <c r="D75" s="5" t="s">
        <v>168</v>
      </c>
    </row>
    <row r="76" spans="1:4" ht="38.25">
      <c r="A76" s="58" t="s">
        <v>281</v>
      </c>
      <c r="B76" s="51" t="s">
        <v>157</v>
      </c>
      <c r="C76" s="7" t="str">
        <f>[1]ресурс!B62</f>
        <v>367015, г. Махачкала, пр. Акушинского, д. 16</v>
      </c>
      <c r="D76" s="5" t="s">
        <v>158</v>
      </c>
    </row>
    <row r="77" spans="1:4" ht="38.25">
      <c r="A77" s="58" t="s">
        <v>339</v>
      </c>
      <c r="B77" s="51" t="s">
        <v>169</v>
      </c>
      <c r="C77" s="7" t="str">
        <f t="shared" ref="C77:C80" si="2">C64</f>
        <v>8:00 до 17:00</v>
      </c>
      <c r="D77" s="5" t="s">
        <v>170</v>
      </c>
    </row>
    <row r="78" spans="1:4" ht="38.25">
      <c r="A78" s="58" t="s">
        <v>340</v>
      </c>
      <c r="B78" s="51" t="s">
        <v>159</v>
      </c>
      <c r="C78" s="7" t="str">
        <f t="shared" si="2"/>
        <v>01.01.2000 г.</v>
      </c>
      <c r="D78" s="5" t="s">
        <v>181</v>
      </c>
    </row>
    <row r="79" spans="1:4" ht="30">
      <c r="A79" s="58" t="s">
        <v>341</v>
      </c>
      <c r="B79" s="51" t="s">
        <v>151</v>
      </c>
      <c r="C79" s="7" t="str">
        <f t="shared" si="2"/>
        <v>http://www.mahachkalavodokanal.ru</v>
      </c>
      <c r="D79" s="5" t="s">
        <v>152</v>
      </c>
    </row>
    <row r="80" spans="1:4" ht="30">
      <c r="A80" s="58" t="s">
        <v>342</v>
      </c>
      <c r="B80" s="51" t="s">
        <v>153</v>
      </c>
      <c r="C80" s="157" t="str">
        <f t="shared" si="2"/>
        <v> oao-mvodokanal@yandex.ru</v>
      </c>
      <c r="D80" s="5" t="s">
        <v>154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15" r:id="rId1" xr:uid="{00000000-0004-0000-0600-000000000000}"/>
    <hyperlink ref="C14" r:id="rId2" xr:uid="{00000000-0004-0000-0600-000001000000}"/>
    <hyperlink ref="C66" r:id="rId3" xr:uid="{00000000-0004-0000-0600-000003000000}"/>
    <hyperlink ref="C41" r:id="rId4" xr:uid="{39706D66-A1FE-48CD-840E-87D0C6D58822}"/>
    <hyperlink ref="C27" r:id="rId5" xr:uid="{D07173F4-5155-4D10-96BE-117C36D99387}"/>
    <hyperlink ref="C28" r:id="rId6" xr:uid="{3BFC8F2C-8080-4221-943F-7029DBB09B51}"/>
    <hyperlink ref="C40" r:id="rId7" xr:uid="{7FB3BFA3-4667-47E2-98C5-56220B8D9102}"/>
  </hyperlinks>
  <pageMargins left="0.7" right="0.7" top="0.75" bottom="0.75" header="0.51180555555555551" footer="0.51180555555555551"/>
  <pageSetup paperSize="9" scale="71" firstPageNumber="0" fitToHeight="0" orientation="portrait" horizontalDpi="300" verticalDpi="300" r:id="rId8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0" verticalDpi="0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/>
  <cols>
    <col min="1" max="1" width="60.42578125" style="92" customWidth="1"/>
    <col min="2" max="2" width="32.7109375" style="68" customWidth="1"/>
    <col min="3" max="3" width="16.5703125" style="67" customWidth="1"/>
    <col min="4" max="4" width="9.140625" style="66"/>
    <col min="5" max="5" width="18.42578125" style="66" customWidth="1"/>
    <col min="6" max="6" width="9.140625" style="65"/>
    <col min="7" max="7" width="7.85546875" style="65" customWidth="1"/>
    <col min="8" max="8" width="11.5703125" style="65" customWidth="1"/>
    <col min="9" max="9" width="39.42578125" style="65" customWidth="1"/>
    <col min="10" max="16384" width="9.140625" style="65"/>
  </cols>
  <sheetData>
    <row r="1" spans="1:9" ht="18" collapsed="1">
      <c r="A1" s="89" t="s">
        <v>487</v>
      </c>
      <c r="B1" s="72"/>
      <c r="C1" s="65"/>
      <c r="G1" s="69"/>
      <c r="H1" s="69"/>
      <c r="I1" s="69"/>
    </row>
    <row r="2" spans="1:9" hidden="1" outlineLevel="1">
      <c r="A2" s="90" t="s">
        <v>5</v>
      </c>
      <c r="B2" s="65"/>
      <c r="C2" s="65"/>
      <c r="G2" s="69"/>
      <c r="H2" s="69"/>
      <c r="I2" s="69"/>
    </row>
    <row r="3" spans="1:9" hidden="1" outlineLevel="1">
      <c r="A3" s="100" t="s">
        <v>486</v>
      </c>
      <c r="B3" s="65"/>
      <c r="C3" s="65"/>
      <c r="G3" s="69"/>
      <c r="H3" s="69"/>
      <c r="I3" s="69"/>
    </row>
    <row r="4" spans="1:9" hidden="1" outlineLevel="1">
      <c r="A4" s="100" t="s">
        <v>452</v>
      </c>
      <c r="B4" s="65"/>
      <c r="C4" s="65"/>
      <c r="G4" s="69"/>
      <c r="H4" s="69"/>
      <c r="I4" s="69"/>
    </row>
    <row r="5" spans="1:9" hidden="1" outlineLevel="1">
      <c r="A5" s="100" t="s">
        <v>485</v>
      </c>
      <c r="B5" s="65"/>
      <c r="C5" s="65"/>
      <c r="G5" s="69"/>
      <c r="H5" s="69"/>
      <c r="I5" s="69"/>
    </row>
    <row r="6" spans="1:9" hidden="1" outlineLevel="1">
      <c r="A6" s="100" t="s">
        <v>484</v>
      </c>
      <c r="B6" s="65"/>
      <c r="C6" s="65"/>
      <c r="G6" s="69"/>
      <c r="H6" s="69"/>
      <c r="I6" s="69"/>
    </row>
    <row r="7" spans="1:9" hidden="1" outlineLevel="1">
      <c r="A7" s="101" t="s">
        <v>483</v>
      </c>
      <c r="B7" s="65"/>
      <c r="C7" s="65"/>
      <c r="G7" s="69"/>
      <c r="H7" s="69"/>
      <c r="I7" s="69"/>
    </row>
    <row r="8" spans="1:9" hidden="1" outlineLevel="1">
      <c r="A8" s="101" t="s">
        <v>482</v>
      </c>
      <c r="B8" s="65"/>
      <c r="C8" s="65"/>
      <c r="G8" s="69"/>
      <c r="H8" s="69"/>
      <c r="I8" s="69"/>
    </row>
    <row r="9" spans="1:9" hidden="1" outlineLevel="1">
      <c r="A9" s="101" t="s">
        <v>460</v>
      </c>
      <c r="B9" s="65"/>
      <c r="C9" s="65"/>
      <c r="G9" s="69"/>
      <c r="H9" s="69"/>
      <c r="I9" s="69"/>
    </row>
    <row r="10" spans="1:9" hidden="1" outlineLevel="1">
      <c r="A10" s="101" t="s">
        <v>481</v>
      </c>
      <c r="B10" s="65"/>
      <c r="C10" s="65"/>
      <c r="G10" s="69"/>
      <c r="H10" s="69"/>
      <c r="I10" s="69"/>
    </row>
    <row r="11" spans="1:9" collapsed="1">
      <c r="B11" s="65"/>
      <c r="C11" s="65"/>
    </row>
    <row r="12" spans="1:9" ht="18" collapsed="1">
      <c r="A12" s="93" t="s">
        <v>480</v>
      </c>
      <c r="B12" s="71"/>
      <c r="C12" s="71"/>
    </row>
    <row r="13" spans="1:9" hidden="1" outlineLevel="1">
      <c r="A13" s="90" t="s">
        <v>5</v>
      </c>
      <c r="B13" s="65"/>
      <c r="C13" s="65"/>
    </row>
    <row r="14" spans="1:9" hidden="1" outlineLevel="1">
      <c r="A14" s="91" t="s">
        <v>209</v>
      </c>
      <c r="B14" s="65"/>
      <c r="C14" s="65"/>
    </row>
    <row r="15" spans="1:9" hidden="1" outlineLevel="1">
      <c r="A15" s="91" t="s">
        <v>479</v>
      </c>
      <c r="B15" s="65"/>
      <c r="C15" s="65"/>
    </row>
    <row r="16" spans="1:9" hidden="1" outlineLevel="1">
      <c r="A16" s="91" t="s">
        <v>478</v>
      </c>
      <c r="B16" s="65"/>
      <c r="C16" s="65"/>
    </row>
    <row r="17" spans="1:3" hidden="1" outlineLevel="1">
      <c r="A17" s="91" t="s">
        <v>477</v>
      </c>
      <c r="B17" s="65"/>
      <c r="C17" s="65"/>
    </row>
    <row r="18" spans="1:3" hidden="1" outlineLevel="1">
      <c r="A18" s="91" t="s">
        <v>476</v>
      </c>
      <c r="B18" s="65"/>
      <c r="C18" s="65"/>
    </row>
    <row r="19" spans="1:3" hidden="1" outlineLevel="1">
      <c r="A19" s="91" t="s">
        <v>475</v>
      </c>
      <c r="B19" s="65"/>
      <c r="C19" s="65"/>
    </row>
    <row r="20" spans="1:3" hidden="1" outlineLevel="1">
      <c r="A20" s="91" t="s">
        <v>474</v>
      </c>
      <c r="B20" s="65"/>
      <c r="C20" s="65"/>
    </row>
    <row r="21" spans="1:3" hidden="1" outlineLevel="1">
      <c r="A21" s="91" t="s">
        <v>473</v>
      </c>
      <c r="B21" s="65"/>
      <c r="C21" s="65"/>
    </row>
    <row r="22" spans="1:3" hidden="1" outlineLevel="1">
      <c r="A22" s="91" t="s">
        <v>472</v>
      </c>
      <c r="B22" s="65"/>
      <c r="C22" s="65"/>
    </row>
    <row r="23" spans="1:3" hidden="1" outlineLevel="1">
      <c r="A23" s="91" t="s">
        <v>471</v>
      </c>
      <c r="B23" s="65"/>
      <c r="C23" s="65"/>
    </row>
    <row r="24" spans="1:3" hidden="1" outlineLevel="1">
      <c r="A24" s="91" t="s">
        <v>470</v>
      </c>
      <c r="B24" s="65"/>
      <c r="C24" s="65"/>
    </row>
    <row r="25" spans="1:3" hidden="1" outlineLevel="1">
      <c r="A25" s="91" t="s">
        <v>469</v>
      </c>
      <c r="B25" s="65"/>
      <c r="C25" s="65"/>
    </row>
    <row r="26" spans="1:3" hidden="1" outlineLevel="1">
      <c r="A26" s="91" t="s">
        <v>468</v>
      </c>
      <c r="B26" s="65"/>
      <c r="C26" s="65"/>
    </row>
    <row r="27" spans="1:3" hidden="1" outlineLevel="1">
      <c r="A27" s="91" t="s">
        <v>467</v>
      </c>
      <c r="B27" s="65"/>
      <c r="C27" s="65"/>
    </row>
    <row r="28" spans="1:3" hidden="1" outlineLevel="1">
      <c r="A28" s="91" t="s">
        <v>466</v>
      </c>
      <c r="B28" s="65"/>
      <c r="C28" s="65"/>
    </row>
    <row r="29" spans="1:3" hidden="1" outlineLevel="1">
      <c r="A29" s="91" t="s">
        <v>465</v>
      </c>
      <c r="B29" s="65"/>
      <c r="C29" s="65"/>
    </row>
    <row r="30" spans="1:3" hidden="1" outlineLevel="1">
      <c r="A30" s="91" t="s">
        <v>464</v>
      </c>
      <c r="B30" s="65"/>
      <c r="C30" s="65"/>
    </row>
    <row r="31" spans="1:3" hidden="1" outlineLevel="1">
      <c r="A31" s="91" t="s">
        <v>463</v>
      </c>
      <c r="B31" s="65"/>
      <c r="C31" s="65"/>
    </row>
    <row r="32" spans="1:3" hidden="1" outlineLevel="1">
      <c r="A32" s="91" t="s">
        <v>462</v>
      </c>
      <c r="B32" s="65"/>
      <c r="C32" s="65"/>
    </row>
    <row r="33" spans="1:3" hidden="1" outlineLevel="1">
      <c r="A33" s="91" t="s">
        <v>461</v>
      </c>
      <c r="B33" s="65"/>
      <c r="C33" s="65"/>
    </row>
    <row r="34" spans="1:3" hidden="1" outlineLevel="1">
      <c r="A34" s="91" t="s">
        <v>460</v>
      </c>
      <c r="B34" s="65"/>
      <c r="C34" s="65"/>
    </row>
    <row r="35" spans="1:3" hidden="1" outlineLevel="1">
      <c r="A35" s="91" t="s">
        <v>459</v>
      </c>
      <c r="B35" s="65"/>
      <c r="C35" s="65"/>
    </row>
    <row r="36" spans="1:3" hidden="1" outlineLevel="1">
      <c r="A36" s="91" t="s">
        <v>458</v>
      </c>
      <c r="B36" s="65"/>
      <c r="C36" s="65"/>
    </row>
    <row r="37" spans="1:3" hidden="1" outlineLevel="1">
      <c r="A37" s="91" t="s">
        <v>457</v>
      </c>
      <c r="B37" s="65"/>
      <c r="C37" s="65"/>
    </row>
    <row r="38" spans="1:3" hidden="1" outlineLevel="1">
      <c r="A38" s="91" t="s">
        <v>456</v>
      </c>
      <c r="B38" s="65"/>
      <c r="C38" s="65"/>
    </row>
    <row r="39" spans="1:3" hidden="1" outlineLevel="1">
      <c r="A39" s="91" t="s">
        <v>455</v>
      </c>
      <c r="B39" s="65"/>
      <c r="C39" s="65"/>
    </row>
    <row r="40" spans="1:3" hidden="1" outlineLevel="1">
      <c r="A40" s="91" t="s">
        <v>454</v>
      </c>
      <c r="B40" s="65"/>
      <c r="C40" s="65"/>
    </row>
    <row r="41" spans="1:3" hidden="1" outlineLevel="1">
      <c r="A41" s="91" t="s">
        <v>453</v>
      </c>
      <c r="B41" s="65"/>
      <c r="C41" s="65"/>
    </row>
    <row r="42" spans="1:3" hidden="1" outlineLevel="1">
      <c r="A42" s="91" t="s">
        <v>452</v>
      </c>
      <c r="B42" s="65"/>
      <c r="C42" s="65"/>
    </row>
    <row r="43" spans="1:3" hidden="1" outlineLevel="1">
      <c r="A43" s="91" t="s">
        <v>451</v>
      </c>
      <c r="B43" s="65"/>
      <c r="C43" s="65"/>
    </row>
    <row r="44" spans="1:3" hidden="1" outlineLevel="1">
      <c r="A44" s="91" t="s">
        <v>450</v>
      </c>
      <c r="B44" s="65"/>
      <c r="C44" s="65"/>
    </row>
    <row r="45" spans="1:3" hidden="1" outlineLevel="1">
      <c r="A45" s="91" t="s">
        <v>449</v>
      </c>
      <c r="B45" s="65"/>
      <c r="C45" s="65"/>
    </row>
    <row r="46" spans="1:3" hidden="1" outlineLevel="1">
      <c r="A46" s="91" t="s">
        <v>448</v>
      </c>
      <c r="B46" s="65"/>
      <c r="C46" s="65"/>
    </row>
    <row r="47" spans="1:3" hidden="1" outlineLevel="1">
      <c r="A47" s="91" t="s">
        <v>447</v>
      </c>
      <c r="B47" s="65"/>
      <c r="C47" s="65"/>
    </row>
    <row r="48" spans="1:3" hidden="1" outlineLevel="1">
      <c r="A48" s="91" t="s">
        <v>446</v>
      </c>
      <c r="B48" s="65"/>
      <c r="C48" s="65"/>
    </row>
    <row r="49" spans="1:3" hidden="1" outlineLevel="1">
      <c r="A49" s="91" t="s">
        <v>445</v>
      </c>
      <c r="B49" s="65"/>
      <c r="C49" s="65"/>
    </row>
    <row r="50" spans="1:3" hidden="1" outlineLevel="1">
      <c r="A50" s="91" t="s">
        <v>444</v>
      </c>
      <c r="B50" s="65"/>
      <c r="C50" s="65"/>
    </row>
    <row r="51" spans="1:3" hidden="1" outlineLevel="1">
      <c r="A51" s="91" t="s">
        <v>443</v>
      </c>
      <c r="B51" s="65"/>
      <c r="C51" s="65"/>
    </row>
    <row r="52" spans="1:3" hidden="1" outlineLevel="1">
      <c r="A52" s="91" t="s">
        <v>442</v>
      </c>
      <c r="B52" s="65"/>
      <c r="C52" s="65"/>
    </row>
    <row r="53" spans="1:3" hidden="1" outlineLevel="1">
      <c r="A53" s="91" t="s">
        <v>441</v>
      </c>
      <c r="B53" s="65"/>
      <c r="C53" s="65"/>
    </row>
    <row r="54" spans="1:3" hidden="1" outlineLevel="1">
      <c r="A54" s="91" t="s">
        <v>440</v>
      </c>
      <c r="B54" s="65"/>
      <c r="C54" s="65"/>
    </row>
    <row r="55" spans="1:3" hidden="1" outlineLevel="1">
      <c r="A55" s="91" t="s">
        <v>439</v>
      </c>
      <c r="B55" s="65"/>
      <c r="C55" s="65"/>
    </row>
    <row r="56" spans="1:3" hidden="1" outlineLevel="1">
      <c r="A56" s="91" t="s">
        <v>438</v>
      </c>
      <c r="B56" s="65"/>
      <c r="C56" s="65"/>
    </row>
    <row r="57" spans="1:3" hidden="1" outlineLevel="1">
      <c r="A57" s="91" t="s">
        <v>437</v>
      </c>
      <c r="B57" s="65"/>
      <c r="C57" s="65"/>
    </row>
    <row r="58" spans="1:3" hidden="1" outlineLevel="1">
      <c r="A58" s="91" t="s">
        <v>436</v>
      </c>
      <c r="B58" s="65"/>
      <c r="C58" s="65"/>
    </row>
    <row r="59" spans="1:3" collapsed="1">
      <c r="B59" s="65"/>
      <c r="C59" s="65"/>
    </row>
    <row r="60" spans="1:3" ht="18" collapsed="1">
      <c r="A60" s="94" t="s">
        <v>435</v>
      </c>
      <c r="B60" s="65"/>
      <c r="C60" s="65"/>
    </row>
    <row r="61" spans="1:3" hidden="1" outlineLevel="1">
      <c r="A61" s="90" t="s">
        <v>5</v>
      </c>
      <c r="B61" s="65"/>
      <c r="C61" s="65"/>
    </row>
    <row r="62" spans="1:3" hidden="1" outlineLevel="1">
      <c r="A62" s="91" t="s">
        <v>434</v>
      </c>
      <c r="B62" s="65"/>
      <c r="C62" s="65"/>
    </row>
    <row r="63" spans="1:3" hidden="1" outlineLevel="1">
      <c r="A63" s="91" t="s">
        <v>433</v>
      </c>
      <c r="B63" s="65"/>
      <c r="C63" s="65"/>
    </row>
    <row r="64" spans="1:3" hidden="1" outlineLevel="1">
      <c r="A64" s="91" t="s">
        <v>432</v>
      </c>
      <c r="B64" s="65"/>
      <c r="C64" s="65"/>
    </row>
    <row r="65" spans="1:3" hidden="1" outlineLevel="1">
      <c r="A65" s="91" t="s">
        <v>431</v>
      </c>
      <c r="B65" s="65"/>
      <c r="C65" s="65"/>
    </row>
    <row r="66" spans="1:3" hidden="1" outlineLevel="1">
      <c r="A66" s="91" t="s">
        <v>430</v>
      </c>
      <c r="B66" s="65"/>
      <c r="C66" s="65"/>
    </row>
    <row r="67" spans="1:3" collapsed="1">
      <c r="A67" s="95"/>
      <c r="B67" s="65"/>
      <c r="C67" s="65"/>
    </row>
    <row r="68" spans="1:3" ht="18" collapsed="1">
      <c r="A68" s="93" t="s">
        <v>429</v>
      </c>
      <c r="B68" s="65"/>
      <c r="C68" s="65"/>
    </row>
    <row r="69" spans="1:3" hidden="1" outlineLevel="1">
      <c r="A69" s="90" t="s">
        <v>5</v>
      </c>
      <c r="B69" s="65"/>
      <c r="C69" s="65"/>
    </row>
    <row r="70" spans="1:3" hidden="1" outlineLevel="1">
      <c r="A70" s="96" t="s">
        <v>353</v>
      </c>
      <c r="B70" s="65"/>
      <c r="C70" s="65"/>
    </row>
    <row r="71" spans="1:3" hidden="1" outlineLevel="1">
      <c r="A71" s="96" t="s">
        <v>428</v>
      </c>
      <c r="B71" s="65"/>
      <c r="C71" s="65"/>
    </row>
    <row r="72" spans="1:3" collapsed="1">
      <c r="A72" s="95"/>
      <c r="B72" s="65"/>
      <c r="C72" s="65"/>
    </row>
    <row r="73" spans="1:3" ht="18" collapsed="1">
      <c r="A73" s="93" t="s">
        <v>427</v>
      </c>
      <c r="B73" s="65"/>
      <c r="C73" s="65"/>
    </row>
    <row r="74" spans="1:3" hidden="1" outlineLevel="1">
      <c r="A74" s="90" t="s">
        <v>5</v>
      </c>
      <c r="B74" s="65"/>
      <c r="C74" s="65"/>
    </row>
    <row r="75" spans="1:3" hidden="1" outlineLevel="1">
      <c r="A75" s="102" t="s">
        <v>426</v>
      </c>
      <c r="B75" s="65"/>
      <c r="C75" s="65"/>
    </row>
    <row r="76" spans="1:3" hidden="1" outlineLevel="1">
      <c r="A76" s="102" t="s">
        <v>425</v>
      </c>
      <c r="B76" s="65"/>
      <c r="C76" s="65"/>
    </row>
    <row r="77" spans="1:3" collapsed="1">
      <c r="A77" s="97"/>
      <c r="B77" s="65"/>
      <c r="C77" s="65"/>
    </row>
    <row r="78" spans="1:3" ht="18" collapsed="1">
      <c r="A78" s="94" t="s">
        <v>424</v>
      </c>
      <c r="B78" s="69"/>
      <c r="C78" s="65"/>
    </row>
    <row r="79" spans="1:3" hidden="1" outlineLevel="1">
      <c r="A79" s="90" t="s">
        <v>5</v>
      </c>
      <c r="B79" s="65"/>
      <c r="C79" s="65"/>
    </row>
    <row r="80" spans="1:3" hidden="1" outlineLevel="1">
      <c r="A80" s="100" t="s">
        <v>413</v>
      </c>
      <c r="B80" s="65"/>
      <c r="C80" s="65"/>
    </row>
    <row r="81" spans="1:3" hidden="1" outlineLevel="1">
      <c r="A81" s="100" t="s">
        <v>420</v>
      </c>
      <c r="B81" s="65"/>
      <c r="C81" s="65"/>
    </row>
    <row r="82" spans="1:3" hidden="1" outlineLevel="1">
      <c r="A82" s="100" t="s">
        <v>423</v>
      </c>
      <c r="B82" s="65"/>
      <c r="C82" s="65"/>
    </row>
    <row r="83" spans="1:3" hidden="1" outlineLevel="1">
      <c r="A83" s="100" t="s">
        <v>422</v>
      </c>
      <c r="B83" s="65"/>
      <c r="C83" s="65"/>
    </row>
    <row r="84" spans="1:3" hidden="1" outlineLevel="1">
      <c r="A84" s="100" t="s">
        <v>371</v>
      </c>
      <c r="B84" s="65"/>
      <c r="C84" s="65"/>
    </row>
    <row r="85" spans="1:3" collapsed="1">
      <c r="A85" s="95"/>
      <c r="B85" s="70"/>
      <c r="C85" s="65"/>
    </row>
    <row r="86" spans="1:3" ht="18" collapsed="1">
      <c r="A86" s="94" t="s">
        <v>421</v>
      </c>
      <c r="B86" s="69"/>
      <c r="C86" s="65"/>
    </row>
    <row r="87" spans="1:3" hidden="1" outlineLevel="1">
      <c r="A87" s="90" t="s">
        <v>5</v>
      </c>
      <c r="B87" s="65"/>
      <c r="C87" s="65"/>
    </row>
    <row r="88" spans="1:3" hidden="1" outlineLevel="1">
      <c r="A88" s="100" t="s">
        <v>413</v>
      </c>
      <c r="B88" s="65"/>
      <c r="C88" s="65"/>
    </row>
    <row r="89" spans="1:3" hidden="1" outlineLevel="1">
      <c r="A89" s="100" t="s">
        <v>420</v>
      </c>
      <c r="B89" s="65"/>
      <c r="C89" s="65"/>
    </row>
    <row r="90" spans="1:3" hidden="1" outlineLevel="1">
      <c r="A90" s="100" t="s">
        <v>419</v>
      </c>
      <c r="B90" s="65"/>
      <c r="C90" s="65"/>
    </row>
    <row r="91" spans="1:3" hidden="1" outlineLevel="1">
      <c r="A91" s="100" t="s">
        <v>418</v>
      </c>
      <c r="B91" s="65"/>
      <c r="C91" s="65"/>
    </row>
    <row r="92" spans="1:3" hidden="1" outlineLevel="1">
      <c r="A92" s="100" t="s">
        <v>417</v>
      </c>
      <c r="B92" s="65"/>
      <c r="C92" s="65"/>
    </row>
    <row r="93" spans="1:3" hidden="1" outlineLevel="1">
      <c r="A93" s="100" t="s">
        <v>371</v>
      </c>
      <c r="B93" s="65"/>
      <c r="C93" s="65"/>
    </row>
    <row r="94" spans="1:3" collapsed="1">
      <c r="B94" s="65"/>
      <c r="C94" s="65"/>
    </row>
    <row r="95" spans="1:3" ht="18" collapsed="1">
      <c r="A95" s="94" t="s">
        <v>416</v>
      </c>
      <c r="B95" s="69"/>
      <c r="C95" s="65"/>
    </row>
    <row r="96" spans="1:3" hidden="1" outlineLevel="1">
      <c r="A96" s="90" t="s">
        <v>5</v>
      </c>
      <c r="B96" s="65"/>
      <c r="C96" s="65"/>
    </row>
    <row r="97" spans="1:3" hidden="1" outlineLevel="1">
      <c r="A97" s="100" t="s">
        <v>413</v>
      </c>
      <c r="B97" s="65"/>
      <c r="C97" s="65"/>
    </row>
    <row r="98" spans="1:3" hidden="1" outlineLevel="1">
      <c r="A98" s="100" t="s">
        <v>371</v>
      </c>
      <c r="B98" s="65"/>
      <c r="C98" s="65"/>
    </row>
    <row r="99" spans="1:3" hidden="1" outlineLevel="1">
      <c r="A99" s="100" t="s">
        <v>414</v>
      </c>
      <c r="B99" s="65"/>
      <c r="C99" s="65"/>
    </row>
    <row r="100" spans="1:3" collapsed="1">
      <c r="A100" s="95"/>
      <c r="B100" s="70"/>
      <c r="C100" s="65"/>
    </row>
    <row r="101" spans="1:3" ht="18" collapsed="1">
      <c r="A101" s="94" t="s">
        <v>415</v>
      </c>
      <c r="B101" s="69"/>
      <c r="C101" s="65"/>
    </row>
    <row r="102" spans="1:3" hidden="1" outlineLevel="1">
      <c r="A102" s="90" t="s">
        <v>5</v>
      </c>
      <c r="B102" s="65"/>
      <c r="C102" s="65"/>
    </row>
    <row r="103" spans="1:3" hidden="1" outlineLevel="1">
      <c r="A103" s="100" t="s">
        <v>413</v>
      </c>
      <c r="B103" s="65"/>
      <c r="C103" s="65"/>
    </row>
    <row r="104" spans="1:3" hidden="1" outlineLevel="1">
      <c r="A104" s="100" t="s">
        <v>371</v>
      </c>
      <c r="B104" s="65"/>
      <c r="C104" s="65"/>
    </row>
    <row r="105" spans="1:3" hidden="1" outlineLevel="1">
      <c r="A105" s="100" t="s">
        <v>414</v>
      </c>
      <c r="B105" s="65"/>
      <c r="C105" s="65"/>
    </row>
    <row r="106" spans="1:3" collapsed="1">
      <c r="A106" s="98"/>
      <c r="B106" s="70"/>
      <c r="C106" s="65"/>
    </row>
    <row r="107" spans="1:3" ht="18" collapsed="1">
      <c r="A107" s="94" t="s">
        <v>116</v>
      </c>
      <c r="B107" s="69"/>
      <c r="C107" s="65"/>
    </row>
    <row r="108" spans="1:3" hidden="1" outlineLevel="1">
      <c r="A108" s="90" t="s">
        <v>5</v>
      </c>
      <c r="B108" s="65"/>
      <c r="C108" s="65"/>
    </row>
    <row r="109" spans="1:3" hidden="1" outlineLevel="1">
      <c r="A109" s="100" t="s">
        <v>413</v>
      </c>
      <c r="B109" s="65"/>
      <c r="C109" s="65"/>
    </row>
    <row r="110" spans="1:3" hidden="1" outlineLevel="1">
      <c r="A110" s="100" t="s">
        <v>412</v>
      </c>
      <c r="B110" s="65"/>
      <c r="C110" s="65"/>
    </row>
    <row r="111" spans="1:3" hidden="1" outlineLevel="1">
      <c r="A111" s="100" t="s">
        <v>371</v>
      </c>
      <c r="B111" s="65"/>
      <c r="C111" s="65"/>
    </row>
    <row r="112" spans="1:3" collapsed="1">
      <c r="B112" s="65"/>
      <c r="C112" s="65"/>
    </row>
    <row r="113" spans="1:3" ht="18" collapsed="1">
      <c r="A113" s="94" t="s">
        <v>411</v>
      </c>
      <c r="B113" s="69"/>
      <c r="C113" s="65"/>
    </row>
    <row r="114" spans="1:3" hidden="1" outlineLevel="1">
      <c r="A114" s="90" t="s">
        <v>5</v>
      </c>
      <c r="B114" s="65"/>
      <c r="C114" s="65"/>
    </row>
    <row r="115" spans="1:3" hidden="1" outlineLevel="1">
      <c r="A115" s="103" t="s">
        <v>410</v>
      </c>
      <c r="B115" s="65"/>
      <c r="C115" s="65"/>
    </row>
    <row r="116" spans="1:3" hidden="1" outlineLevel="1">
      <c r="A116" s="103" t="s">
        <v>409</v>
      </c>
      <c r="B116" s="65"/>
      <c r="C116" s="65"/>
    </row>
    <row r="117" spans="1:3" hidden="1" outlineLevel="1">
      <c r="A117" s="103" t="s">
        <v>408</v>
      </c>
      <c r="B117" s="65"/>
      <c r="C117" s="65"/>
    </row>
    <row r="118" spans="1:3" hidden="1" outlineLevel="1">
      <c r="A118" s="103" t="s">
        <v>407</v>
      </c>
      <c r="B118" s="65"/>
      <c r="C118" s="65"/>
    </row>
    <row r="119" spans="1:3" hidden="1" outlineLevel="1">
      <c r="A119" s="100" t="s">
        <v>406</v>
      </c>
      <c r="B119" s="65"/>
      <c r="C119" s="65"/>
    </row>
    <row r="120" spans="1:3" hidden="1" outlineLevel="1">
      <c r="A120" s="100" t="s">
        <v>405</v>
      </c>
      <c r="B120" s="65"/>
      <c r="C120" s="65"/>
    </row>
    <row r="121" spans="1:3" hidden="1" outlineLevel="1">
      <c r="A121" s="100" t="s">
        <v>404</v>
      </c>
      <c r="B121" s="65"/>
      <c r="C121" s="65"/>
    </row>
    <row r="122" spans="1:3" hidden="1" outlineLevel="1">
      <c r="A122" s="100" t="s">
        <v>403</v>
      </c>
      <c r="B122" s="65"/>
      <c r="C122" s="65"/>
    </row>
    <row r="123" spans="1:3" hidden="1" outlineLevel="1">
      <c r="A123" s="100" t="s">
        <v>402</v>
      </c>
      <c r="B123" s="65"/>
      <c r="C123" s="65"/>
    </row>
    <row r="124" spans="1:3" hidden="1" outlineLevel="1">
      <c r="A124" s="100" t="s">
        <v>401</v>
      </c>
      <c r="B124" s="65"/>
      <c r="C124" s="65"/>
    </row>
    <row r="125" spans="1:3" hidden="1" outlineLevel="1">
      <c r="A125" s="100" t="s">
        <v>400</v>
      </c>
      <c r="B125" s="65"/>
      <c r="C125" s="65"/>
    </row>
    <row r="126" spans="1:3" hidden="1" outlineLevel="1">
      <c r="A126" s="102" t="s">
        <v>399</v>
      </c>
      <c r="B126" s="65"/>
      <c r="C126" s="65"/>
    </row>
    <row r="127" spans="1:3" hidden="1" outlineLevel="1">
      <c r="A127" s="100" t="s">
        <v>398</v>
      </c>
      <c r="B127" s="65"/>
      <c r="C127" s="65"/>
    </row>
    <row r="128" spans="1:3" hidden="1" outlineLevel="1">
      <c r="A128" s="100" t="s">
        <v>397</v>
      </c>
      <c r="B128" s="65"/>
      <c r="C128" s="65"/>
    </row>
    <row r="129" spans="1:3" hidden="1" outlineLevel="1">
      <c r="A129" s="100" t="s">
        <v>396</v>
      </c>
      <c r="B129" s="65"/>
      <c r="C129" s="65"/>
    </row>
    <row r="130" spans="1:3" hidden="1" outlineLevel="1">
      <c r="A130" s="100" t="s">
        <v>395</v>
      </c>
      <c r="B130" s="65"/>
      <c r="C130" s="65"/>
    </row>
    <row r="131" spans="1:3" hidden="1" outlineLevel="1">
      <c r="A131" s="100" t="s">
        <v>394</v>
      </c>
      <c r="B131" s="65"/>
      <c r="C131" s="65"/>
    </row>
    <row r="132" spans="1:3" hidden="1" outlineLevel="1">
      <c r="A132" s="100" t="s">
        <v>393</v>
      </c>
      <c r="B132" s="65"/>
      <c r="C132" s="65"/>
    </row>
    <row r="133" spans="1:3" hidden="1" outlineLevel="1">
      <c r="A133" s="100" t="s">
        <v>392</v>
      </c>
      <c r="B133" s="65"/>
      <c r="C133" s="65"/>
    </row>
    <row r="134" spans="1:3" hidden="1" outlineLevel="1">
      <c r="A134" s="100" t="s">
        <v>391</v>
      </c>
      <c r="B134" s="65"/>
      <c r="C134" s="65"/>
    </row>
    <row r="135" spans="1:3" hidden="1" outlineLevel="1">
      <c r="A135" s="100" t="s">
        <v>390</v>
      </c>
      <c r="B135" s="65"/>
      <c r="C135" s="65"/>
    </row>
    <row r="136" spans="1:3" hidden="1" outlineLevel="1">
      <c r="A136" s="100" t="s">
        <v>389</v>
      </c>
      <c r="B136" s="65"/>
      <c r="C136" s="65"/>
    </row>
    <row r="137" spans="1:3" hidden="1" outlineLevel="1">
      <c r="A137" s="100" t="s">
        <v>388</v>
      </c>
      <c r="B137" s="65"/>
      <c r="C137" s="65"/>
    </row>
    <row r="138" spans="1:3" collapsed="1">
      <c r="B138" s="65"/>
      <c r="C138" s="65"/>
    </row>
    <row r="139" spans="1:3" ht="18" collapsed="1">
      <c r="A139" s="94" t="s">
        <v>386</v>
      </c>
      <c r="B139" s="69"/>
      <c r="C139" s="65"/>
    </row>
    <row r="140" spans="1:3" hidden="1" outlineLevel="1">
      <c r="A140" s="90" t="s">
        <v>5</v>
      </c>
      <c r="B140" s="65"/>
      <c r="C140" s="65"/>
    </row>
    <row r="141" spans="1:3" hidden="1" outlineLevel="1">
      <c r="A141" s="100" t="s">
        <v>385</v>
      </c>
      <c r="B141" s="65"/>
      <c r="C141" s="65"/>
    </row>
    <row r="142" spans="1:3" hidden="1" outlineLevel="1">
      <c r="A142" s="100" t="s">
        <v>384</v>
      </c>
      <c r="B142" s="65"/>
      <c r="C142" s="65"/>
    </row>
    <row r="143" spans="1:3" hidden="1" outlineLevel="1">
      <c r="A143" s="100" t="s">
        <v>383</v>
      </c>
      <c r="B143" s="65"/>
      <c r="C143" s="65"/>
    </row>
    <row r="144" spans="1:3" hidden="1" outlineLevel="1">
      <c r="A144" s="100" t="s">
        <v>382</v>
      </c>
      <c r="B144" s="65"/>
      <c r="C144" s="65"/>
    </row>
    <row r="145" spans="1:3" hidden="1" outlineLevel="1">
      <c r="A145" s="103" t="s">
        <v>381</v>
      </c>
      <c r="B145" s="65"/>
      <c r="C145" s="65"/>
    </row>
    <row r="146" spans="1:3" hidden="1" outlineLevel="1">
      <c r="A146" s="103" t="s">
        <v>380</v>
      </c>
      <c r="B146" s="65"/>
      <c r="C146" s="65"/>
    </row>
    <row r="147" spans="1:3" hidden="1" outlineLevel="1">
      <c r="A147" s="103" t="s">
        <v>379</v>
      </c>
      <c r="B147" s="65"/>
      <c r="C147" s="65"/>
    </row>
    <row r="148" spans="1:3" hidden="1" outlineLevel="1">
      <c r="A148" s="103" t="s">
        <v>378</v>
      </c>
      <c r="B148" s="65"/>
      <c r="C148" s="65"/>
    </row>
    <row r="149" spans="1:3" hidden="1" outlineLevel="1">
      <c r="A149" s="103" t="s">
        <v>377</v>
      </c>
      <c r="B149" s="65"/>
      <c r="C149" s="65"/>
    </row>
    <row r="150" spans="1:3" hidden="1" outlineLevel="1">
      <c r="A150" s="103" t="s">
        <v>376</v>
      </c>
      <c r="B150" s="65"/>
      <c r="C150" s="65"/>
    </row>
    <row r="151" spans="1:3" hidden="1" outlineLevel="1">
      <c r="A151" s="103" t="s">
        <v>375</v>
      </c>
      <c r="B151" s="65"/>
      <c r="C151" s="65"/>
    </row>
    <row r="152" spans="1:3" hidden="1" outlineLevel="1">
      <c r="A152" s="103" t="s">
        <v>374</v>
      </c>
      <c r="B152" s="65"/>
      <c r="C152" s="65"/>
    </row>
    <row r="153" spans="1:3" hidden="1" outlineLevel="1">
      <c r="A153" s="103" t="s">
        <v>373</v>
      </c>
      <c r="B153" s="65"/>
      <c r="C153" s="65"/>
    </row>
    <row r="154" spans="1:3" hidden="1" outlineLevel="1">
      <c r="A154" s="103" t="s">
        <v>372</v>
      </c>
      <c r="B154" s="65"/>
      <c r="C154" s="65"/>
    </row>
    <row r="155" spans="1:3" hidden="1" outlineLevel="1">
      <c r="A155" s="103" t="s">
        <v>371</v>
      </c>
      <c r="B155" s="65"/>
      <c r="C155" s="65"/>
    </row>
    <row r="156" spans="1:3" collapsed="1">
      <c r="B156" s="65"/>
      <c r="C156" s="65"/>
    </row>
    <row r="157" spans="1:3" ht="18" collapsed="1">
      <c r="A157" s="94" t="s">
        <v>370</v>
      </c>
      <c r="B157" s="65"/>
      <c r="C157" s="65"/>
    </row>
    <row r="158" spans="1:3" hidden="1" outlineLevel="1">
      <c r="A158" s="90" t="s">
        <v>5</v>
      </c>
      <c r="B158" s="65"/>
      <c r="C158" s="65"/>
    </row>
    <row r="159" spans="1:3" hidden="1" outlineLevel="1">
      <c r="A159" s="100" t="s">
        <v>369</v>
      </c>
    </row>
    <row r="160" spans="1:3" hidden="1" outlineLevel="1">
      <c r="A160" s="100" t="s">
        <v>368</v>
      </c>
    </row>
    <row r="161" spans="1:2" hidden="1" outlineLevel="1">
      <c r="A161" s="100" t="s">
        <v>367</v>
      </c>
    </row>
    <row r="162" spans="1:2" hidden="1" outlineLevel="1">
      <c r="A162" s="100" t="s">
        <v>366</v>
      </c>
    </row>
    <row r="164" spans="1:2" ht="18" collapsed="1">
      <c r="A164" s="94" t="s">
        <v>365</v>
      </c>
    </row>
    <row r="165" spans="1:2" hidden="1" outlineLevel="1">
      <c r="A165" s="90" t="s">
        <v>5</v>
      </c>
    </row>
    <row r="166" spans="1:2" hidden="1" outlineLevel="1">
      <c r="A166" s="100" t="s">
        <v>353</v>
      </c>
    </row>
    <row r="167" spans="1:2" hidden="1" outlineLevel="1">
      <c r="A167" s="100" t="s">
        <v>352</v>
      </c>
    </row>
    <row r="169" spans="1:2" ht="18" collapsed="1">
      <c r="A169" s="94" t="s">
        <v>105</v>
      </c>
    </row>
    <row r="170" spans="1:2" hidden="1" outlineLevel="1">
      <c r="A170" s="90" t="s">
        <v>5</v>
      </c>
    </row>
    <row r="171" spans="1:2" hidden="1" outlineLevel="1">
      <c r="A171" s="100" t="s">
        <v>364</v>
      </c>
      <c r="B171" s="67"/>
    </row>
    <row r="172" spans="1:2" hidden="1" outlineLevel="1">
      <c r="A172" s="100" t="s">
        <v>363</v>
      </c>
      <c r="B172" s="67"/>
    </row>
    <row r="173" spans="1:2" hidden="1" outlineLevel="1">
      <c r="A173" s="100" t="s">
        <v>362</v>
      </c>
      <c r="B173" s="67"/>
    </row>
    <row r="174" spans="1:2" hidden="1" outlineLevel="1">
      <c r="A174" s="100" t="s">
        <v>361</v>
      </c>
      <c r="B174" s="67"/>
    </row>
    <row r="175" spans="1:2" hidden="1" outlineLevel="1">
      <c r="A175" s="100" t="s">
        <v>360</v>
      </c>
      <c r="B175" s="67"/>
    </row>
    <row r="176" spans="1:2" hidden="1" outlineLevel="1">
      <c r="A176" s="100" t="s">
        <v>359</v>
      </c>
      <c r="B176" s="67"/>
    </row>
    <row r="177" spans="1:2" hidden="1" outlineLevel="1">
      <c r="A177" s="100" t="s">
        <v>358</v>
      </c>
      <c r="B177" s="67"/>
    </row>
    <row r="178" spans="1:2" hidden="1" outlineLevel="1">
      <c r="A178" s="100" t="s">
        <v>357</v>
      </c>
      <c r="B178" s="67"/>
    </row>
    <row r="179" spans="1:2" hidden="1" outlineLevel="1">
      <c r="A179" s="100" t="s">
        <v>356</v>
      </c>
      <c r="B179" s="67"/>
    </row>
    <row r="180" spans="1:2" hidden="1" outlineLevel="1">
      <c r="A180" s="100" t="s">
        <v>355</v>
      </c>
      <c r="B180" s="67"/>
    </row>
    <row r="181" spans="1:2" hidden="1" outlineLevel="1">
      <c r="A181" s="100" t="s">
        <v>354</v>
      </c>
      <c r="B181" s="67"/>
    </row>
    <row r="183" spans="1:2" ht="18" collapsed="1">
      <c r="A183" s="99" t="s">
        <v>503</v>
      </c>
    </row>
    <row r="184" spans="1:2" hidden="1" outlineLevel="1">
      <c r="A184" s="104" t="s">
        <v>387</v>
      </c>
    </row>
    <row r="185" spans="1:2" hidden="1" outlineLevel="1">
      <c r="A185" s="104" t="s">
        <v>517</v>
      </c>
    </row>
    <row r="186" spans="1:2" hidden="1" outlineLevel="1">
      <c r="A186" s="104" t="s">
        <v>518</v>
      </c>
    </row>
    <row r="187" spans="1:2" hidden="1" outlineLevel="1">
      <c r="A187" s="104" t="s">
        <v>519</v>
      </c>
    </row>
    <row r="188" spans="1:2" hidden="1" outlineLevel="1">
      <c r="A188" s="104" t="s">
        <v>520</v>
      </c>
    </row>
    <row r="189" spans="1:2" hidden="1" outlineLevel="1">
      <c r="A189" s="104" t="s">
        <v>521</v>
      </c>
    </row>
    <row r="190" spans="1:2" hidden="1" outlineLevel="1">
      <c r="A190" s="104" t="s">
        <v>522</v>
      </c>
    </row>
    <row r="192" spans="1:2" ht="18" collapsed="1">
      <c r="A192" s="99" t="s">
        <v>351</v>
      </c>
    </row>
    <row r="193" spans="1:1" hidden="1" outlineLevel="1">
      <c r="A193" s="105" t="s">
        <v>523</v>
      </c>
    </row>
    <row r="194" spans="1:1" hidden="1" outlineLevel="1">
      <c r="A194" s="105" t="s">
        <v>524</v>
      </c>
    </row>
    <row r="195" spans="1:1" hidden="1" outlineLevel="1">
      <c r="A195" s="105" t="s">
        <v>525</v>
      </c>
    </row>
    <row r="196" spans="1:1" hidden="1" outlineLevel="1">
      <c r="A196" s="105" t="s">
        <v>526</v>
      </c>
    </row>
    <row r="197" spans="1:1" hidden="1" outlineLevel="1">
      <c r="A197" s="105" t="s">
        <v>527</v>
      </c>
    </row>
    <row r="198" spans="1:1" hidden="1" outlineLevel="1">
      <c r="A198" s="105" t="s">
        <v>528</v>
      </c>
    </row>
    <row r="199" spans="1:1" hidden="1" outlineLevel="1">
      <c r="A199" s="105" t="s">
        <v>529</v>
      </c>
    </row>
    <row r="200" spans="1:1" hidden="1" outlineLevel="1">
      <c r="A200" s="105" t="s">
        <v>530</v>
      </c>
    </row>
    <row r="201" spans="1:1" hidden="1" outlineLevel="1">
      <c r="A201" s="105" t="s">
        <v>531</v>
      </c>
    </row>
    <row r="203" spans="1:1" ht="18" collapsed="1">
      <c r="A203" s="99" t="s">
        <v>532</v>
      </c>
    </row>
    <row r="204" spans="1:1" hidden="1" outlineLevel="1">
      <c r="A204" s="104" t="s">
        <v>533</v>
      </c>
    </row>
    <row r="205" spans="1:1" hidden="1" outlineLevel="1">
      <c r="A205" s="104" t="s">
        <v>534</v>
      </c>
    </row>
    <row r="207" spans="1:1" ht="18" collapsed="1">
      <c r="A207" s="99" t="s">
        <v>507</v>
      </c>
    </row>
    <row r="208" spans="1:1" hidden="1" outlineLevel="1">
      <c r="A208" s="106" t="s">
        <v>536</v>
      </c>
    </row>
    <row r="209" spans="1:1" hidden="1" outlineLevel="1">
      <c r="A209" s="104" t="s">
        <v>541</v>
      </c>
    </row>
    <row r="210" spans="1:1" hidden="1" outlineLevel="1">
      <c r="A210" s="106" t="s">
        <v>537</v>
      </c>
    </row>
    <row r="211" spans="1:1" hidden="1" outlineLevel="1">
      <c r="A211" s="104" t="s">
        <v>538</v>
      </c>
    </row>
    <row r="212" spans="1:1" hidden="1" outlineLevel="1">
      <c r="A212" s="104" t="s">
        <v>539</v>
      </c>
    </row>
    <row r="213" spans="1:1" hidden="1" outlineLevel="1">
      <c r="A213" s="104" t="s">
        <v>540</v>
      </c>
    </row>
    <row r="215" spans="1:1" ht="18" collapsed="1">
      <c r="A215" s="99" t="s">
        <v>509</v>
      </c>
    </row>
    <row r="216" spans="1:1" hidden="1" outlineLevel="1">
      <c r="A216" s="104" t="s">
        <v>542</v>
      </c>
    </row>
    <row r="217" spans="1:1" hidden="1" outlineLevel="1">
      <c r="A217" s="104" t="s">
        <v>541</v>
      </c>
    </row>
    <row r="218" spans="1:1" hidden="1" outlineLevel="1">
      <c r="A218" s="104" t="s">
        <v>539</v>
      </c>
    </row>
    <row r="219" spans="1:1" hidden="1" outlineLevel="1">
      <c r="A219" s="104" t="s">
        <v>543</v>
      </c>
    </row>
    <row r="220" spans="1:1" hidden="1" outlineLevel="1">
      <c r="A220" s="104" t="s">
        <v>544</v>
      </c>
    </row>
    <row r="221" spans="1:1" hidden="1" outlineLevel="1">
      <c r="A221" s="104" t="s">
        <v>545</v>
      </c>
    </row>
    <row r="223" spans="1:1" ht="18" collapsed="1">
      <c r="A223" s="99" t="s">
        <v>512</v>
      </c>
    </row>
    <row r="224" spans="1:1" hidden="1" outlineLevel="1">
      <c r="A224" s="106" t="s">
        <v>536</v>
      </c>
    </row>
    <row r="225" spans="1:1" hidden="1" outlineLevel="1">
      <c r="A225" s="104" t="s">
        <v>541</v>
      </c>
    </row>
    <row r="226" spans="1:1" hidden="1" outlineLevel="1">
      <c r="A226" s="106" t="s">
        <v>537</v>
      </c>
    </row>
    <row r="227" spans="1:1" hidden="1" outlineLevel="1">
      <c r="A227" s="104" t="s">
        <v>538</v>
      </c>
    </row>
    <row r="228" spans="1:1" hidden="1" outlineLevel="1">
      <c r="A228" s="104" t="s">
        <v>539</v>
      </c>
    </row>
    <row r="229" spans="1:1" hidden="1" outlineLevel="1">
      <c r="A229" s="104" t="s">
        <v>540</v>
      </c>
    </row>
    <row r="230" spans="1:1">
      <c r="A230" s="65"/>
    </row>
    <row r="231" spans="1:1" ht="18" collapsed="1">
      <c r="A231" s="99" t="s">
        <v>547</v>
      </c>
    </row>
    <row r="232" spans="1:1" hidden="1" outlineLevel="1">
      <c r="A232" s="92" t="s">
        <v>428</v>
      </c>
    </row>
    <row r="233" spans="1:1" hidden="1" outlineLevel="1">
      <c r="A233" s="92" t="s">
        <v>353</v>
      </c>
    </row>
    <row r="235" spans="1:1" ht="18">
      <c r="A235" s="99" t="s">
        <v>549</v>
      </c>
    </row>
    <row r="236" spans="1:1" outlineLevel="1">
      <c r="A236" s="107" t="s">
        <v>550</v>
      </c>
    </row>
    <row r="237" spans="1:1" outlineLevel="1">
      <c r="A237" s="107" t="s">
        <v>551</v>
      </c>
    </row>
    <row r="238" spans="1:1" outlineLevel="1">
      <c r="A238" s="107" t="s">
        <v>552</v>
      </c>
    </row>
    <row r="239" spans="1:1" outlineLevel="1">
      <c r="A239" s="107" t="s">
        <v>555</v>
      </c>
    </row>
    <row r="240" spans="1:1" outlineLevel="1">
      <c r="A240" s="107" t="s">
        <v>553</v>
      </c>
    </row>
    <row r="241" spans="1:1" outlineLevel="1">
      <c r="A241" s="107" t="s">
        <v>556</v>
      </c>
    </row>
    <row r="242" spans="1:1" outlineLevel="1">
      <c r="A242" s="107" t="s">
        <v>554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13</vt:i4>
      </vt:variant>
    </vt:vector>
  </HeadingPairs>
  <TitlesOfParts>
    <vt:vector size="22" baseType="lpstr">
      <vt:lpstr>Cведения о многоквартирном доме</vt:lpstr>
      <vt:lpstr>Собственники помещений</vt:lpstr>
      <vt:lpstr>Лист1</vt:lpstr>
      <vt:lpstr>Техническое состояние</vt:lpstr>
      <vt:lpstr>Лифт</vt:lpstr>
      <vt:lpstr>Способ управления МКД</vt:lpstr>
      <vt:lpstr>Ресурсоснабжение</vt:lpstr>
      <vt:lpstr>Лист2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Магомедов Рашид Нурмагомедович</cp:lastModifiedBy>
  <cp:lastPrinted>2018-05-17T10:52:30Z</cp:lastPrinted>
  <dcterms:created xsi:type="dcterms:W3CDTF">2017-03-15T08:52:25Z</dcterms:created>
  <dcterms:modified xsi:type="dcterms:W3CDTF">2022-05-23T19:33:00Z</dcterms:modified>
</cp:coreProperties>
</file>